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1_D11 Pritchard Ave_Lisbon\116200\990-WorkSetStandards\Plotdrv\"/>
    </mc:Choice>
  </mc:AlternateContent>
  <xr:revisionPtr revIDLastSave="0" documentId="13_ncr:1_{4E1A6E6E-ABC1-4C38-9389-B5A2CCD87A14}" xr6:coauthVersionLast="47" xr6:coauthVersionMax="47" xr10:uidLastSave="{00000000-0000-0000-0000-000000000000}"/>
  <bookViews>
    <workbookView xWindow="8715" yWindow="1275" windowWidth="38280" windowHeight="30270" xr2:uid="{00000000-000D-0000-FFFF-FFFF00000000}"/>
  </bookViews>
  <sheets>
    <sheet name="Sheet Index-Stage 1" sheetId="1" r:id="rId1"/>
    <sheet name="Sheet1" sheetId="2" r:id="rId2"/>
  </sheets>
  <externalReferences>
    <externalReference r:id="rId3"/>
  </externalReferences>
  <definedNames>
    <definedName name="_xlnm._FilterDatabase" localSheetId="0" hidden="1">'Sheet Index-Stage 1'!#REF!</definedName>
    <definedName name="_xlnm.Print_Area" localSheetId="0">'Sheet Index-Stage 1'!$A$1:$G$28</definedName>
    <definedName name="SheetIndex_List">'[1]ODOT Sheet Names'!$O$2:$O$34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D9" i="2"/>
  <c r="D10" i="2"/>
  <c r="D11" i="2"/>
  <c r="D13" i="2"/>
  <c r="D14" i="2"/>
  <c r="D15" i="2"/>
  <c r="D16" i="2"/>
  <c r="D6" i="2" l="1"/>
  <c r="D7" i="2"/>
  <c r="D4" i="2" l="1"/>
  <c r="D3" i="2"/>
  <c r="A62" i="1"/>
  <c r="A63" i="1" s="1"/>
  <c r="A13" i="1"/>
  <c r="F63" i="1" l="1"/>
  <c r="A64" i="1"/>
  <c r="F62" i="1"/>
  <c r="A14" i="1"/>
  <c r="A15" i="1" s="1"/>
  <c r="A16" i="1" s="1"/>
  <c r="A17" i="1" s="1"/>
  <c r="F61" i="1"/>
  <c r="F59" i="1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17" i="2"/>
  <c r="D18" i="2"/>
  <c r="D19" i="2"/>
  <c r="D20" i="2"/>
  <c r="D21" i="2"/>
  <c r="D22" i="2"/>
  <c r="D23" i="2"/>
  <c r="D24" i="2"/>
  <c r="D25" i="2"/>
  <c r="D26" i="2"/>
  <c r="D27" i="2"/>
  <c r="F12" i="1"/>
  <c r="D5" i="2"/>
  <c r="D61" i="2"/>
  <c r="D28" i="2"/>
  <c r="J2" i="2"/>
  <c r="I2" i="2"/>
  <c r="D2" i="2"/>
  <c r="J1" i="2"/>
  <c r="I1" i="2"/>
  <c r="F58" i="1"/>
  <c r="F17" i="1" l="1"/>
  <c r="A18" i="1"/>
  <c r="A19" i="1" s="1"/>
  <c r="A20" i="1" s="1"/>
  <c r="F64" i="1"/>
  <c r="A65" i="1"/>
  <c r="F15" i="1"/>
  <c r="F16" i="1"/>
  <c r="F18" i="1"/>
  <c r="A21" i="1" l="1"/>
  <c r="F20" i="1"/>
  <c r="A66" i="1"/>
  <c r="F65" i="1"/>
  <c r="F19" i="1"/>
  <c r="F13" i="1"/>
  <c r="F21" i="1" l="1"/>
  <c r="A22" i="1"/>
  <c r="F66" i="1"/>
  <c r="A67" i="1"/>
  <c r="F14" i="1"/>
  <c r="A23" i="1" l="1"/>
  <c r="F22" i="1"/>
  <c r="F67" i="1"/>
  <c r="A68" i="1"/>
  <c r="A24" i="1" l="1"/>
  <c r="F23" i="1"/>
  <c r="F68" i="1"/>
  <c r="A69" i="1"/>
  <c r="A25" i="1" l="1"/>
  <c r="F24" i="1"/>
  <c r="F69" i="1"/>
  <c r="A70" i="1"/>
  <c r="A26" i="1" l="1"/>
  <c r="F25" i="1"/>
  <c r="F70" i="1"/>
  <c r="A71" i="1"/>
  <c r="F26" i="1" l="1"/>
  <c r="A27" i="1"/>
  <c r="A72" i="1"/>
  <c r="F71" i="1"/>
  <c r="A28" i="1" l="1"/>
  <c r="F27" i="1"/>
  <c r="A73" i="1"/>
  <c r="F72" i="1"/>
  <c r="A29" i="1" l="1"/>
  <c r="F28" i="1"/>
  <c r="A74" i="1"/>
  <c r="F73" i="1"/>
  <c r="A30" i="1" l="1"/>
  <c r="F29" i="1"/>
  <c r="A75" i="1"/>
  <c r="F74" i="1"/>
  <c r="A31" i="1" l="1"/>
  <c r="F30" i="1"/>
  <c r="A76" i="1"/>
  <c r="F75" i="1"/>
  <c r="A32" i="1" l="1"/>
  <c r="F31" i="1"/>
  <c r="A77" i="1"/>
  <c r="F77" i="1" s="1"/>
  <c r="F76" i="1"/>
  <c r="A33" i="1" l="1"/>
  <c r="F32" i="1"/>
  <c r="A34" i="1" l="1"/>
  <c r="F33" i="1"/>
  <c r="A35" i="1" l="1"/>
  <c r="F34" i="1"/>
  <c r="F35" i="1" l="1"/>
  <c r="A36" i="1"/>
  <c r="F36" i="1" l="1"/>
  <c r="A37" i="1"/>
  <c r="A38" i="1" l="1"/>
  <c r="F37" i="1"/>
  <c r="A39" i="1" l="1"/>
  <c r="F38" i="1"/>
  <c r="A40" i="1" l="1"/>
  <c r="F39" i="1"/>
  <c r="F40" i="1" l="1"/>
  <c r="A41" i="1"/>
  <c r="A42" i="1" l="1"/>
  <c r="F41" i="1"/>
  <c r="F42" i="1" l="1"/>
  <c r="A43" i="1"/>
  <c r="A44" i="1" l="1"/>
  <c r="F43" i="1"/>
  <c r="A45" i="1" l="1"/>
  <c r="F44" i="1"/>
  <c r="F45" i="1" l="1"/>
  <c r="A46" i="1"/>
  <c r="A47" i="1" l="1"/>
  <c r="F46" i="1"/>
  <c r="F47" i="1" l="1"/>
  <c r="A48" i="1"/>
  <c r="A49" i="1" l="1"/>
  <c r="F48" i="1"/>
  <c r="F49" i="1" l="1"/>
  <c r="A50" i="1"/>
  <c r="A51" i="1" l="1"/>
  <c r="F50" i="1"/>
  <c r="A52" i="1" l="1"/>
  <c r="F51" i="1"/>
  <c r="A53" i="1" l="1"/>
  <c r="F52" i="1"/>
  <c r="A54" i="1" l="1"/>
  <c r="F53" i="1"/>
  <c r="A56" i="1" l="1"/>
  <c r="F56" i="1" s="1"/>
  <c r="F54" i="1"/>
</calcChain>
</file>

<file path=xl/sharedStrings.xml><?xml version="1.0" encoding="utf-8"?>
<sst xmlns="http://schemas.openxmlformats.org/spreadsheetml/2006/main" count="311" uniqueCount="169">
  <si>
    <t>Typical Sections</t>
  </si>
  <si>
    <t>Concatenate Variables</t>
  </si>
  <si>
    <t>Description:</t>
  </si>
  <si>
    <t>Project No:</t>
  </si>
  <si>
    <t>Updated By:</t>
  </si>
  <si>
    <t>Date Modified:</t>
  </si>
  <si>
    <t>Description</t>
  </si>
  <si>
    <t>Pentable Code</t>
  </si>
  <si>
    <t>Title Sheet</t>
  </si>
  <si>
    <t>Sheet No.</t>
  </si>
  <si>
    <t>"</t>
  </si>
  <si>
    <t>=</t>
  </si>
  <si>
    <t>.dgn</t>
  </si>
  <si>
    <t>$</t>
  </si>
  <si>
    <t>[</t>
  </si>
  <si>
    <t>]</t>
  </si>
  <si>
    <t>DGN=</t>
  </si>
  <si>
    <t>Sheet Type</t>
  </si>
  <si>
    <t>File Name</t>
  </si>
  <si>
    <t>Pentable Variable</t>
  </si>
  <si>
    <t xml:space="preserve"> </t>
  </si>
  <si>
    <t>Insert Rows and Fill out info in Green Columns Only</t>
  </si>
  <si>
    <t>$GT001</t>
  </si>
  <si>
    <t>$TOTAL</t>
  </si>
  <si>
    <t>General Notes</t>
  </si>
  <si>
    <t>$GY001</t>
  </si>
  <si>
    <t>HAM-75-1.95</t>
  </si>
  <si>
    <t>20210742</t>
  </si>
  <si>
    <t>BLM</t>
  </si>
  <si>
    <t>P.</t>
  </si>
  <si>
    <t>Sheet Range Description</t>
  </si>
  <si>
    <t>Begin Sheet</t>
  </si>
  <si>
    <t>End Sheet</t>
  </si>
  <si>
    <t>TITLE SHEET</t>
  </si>
  <si>
    <t>TYPICAL SECTIONS</t>
  </si>
  <si>
    <t>GENERAL NOTES</t>
  </si>
  <si>
    <t>Instructions:</t>
  </si>
  <si>
    <t>1. 'Sheet Range Description' can be selected from the drop down. After selected, it can be manually edited to add route names or other supplimental descriptions.</t>
  </si>
  <si>
    <t>2. Begin / End Sheets can be selected from the drop down list in each cell or entered manually.</t>
  </si>
  <si>
    <t>3. Column sizes can be adjusted as needed.</t>
  </si>
  <si>
    <t>4. Select range as needed for AutoTable</t>
  </si>
  <si>
    <t>IMPORTANT!!</t>
  </si>
  <si>
    <r>
      <t xml:space="preserve">You must save this file </t>
    </r>
    <r>
      <rPr>
        <b/>
        <i/>
        <sz val="10"/>
        <color indexed="10"/>
        <rFont val="Arial"/>
        <family val="2"/>
      </rPr>
      <t>BEFORE</t>
    </r>
    <r>
      <rPr>
        <sz val="10"/>
        <color indexed="10"/>
        <rFont val="Arial"/>
        <family val="2"/>
      </rPr>
      <t xml:space="preserve"> importing range with AutoTable.</t>
    </r>
  </si>
  <si>
    <t>STRUCTURES (20' AND OVER)</t>
  </si>
  <si>
    <t>Structures - EMHT</t>
  </si>
  <si>
    <t>Plan and Profile - Pritchard Ave</t>
  </si>
  <si>
    <t>$GP001</t>
  </si>
  <si>
    <t>$GN001</t>
  </si>
  <si>
    <t>Cross Sections - Pritchard Ave</t>
  </si>
  <si>
    <t>COL-PRITC-00.180, SFN 1560876</t>
  </si>
  <si>
    <t>116200_SFN_1560876_SP001</t>
  </si>
  <si>
    <t>$SP001</t>
  </si>
  <si>
    <t>116200_SFN_1560876_ST001</t>
  </si>
  <si>
    <t>$ST001</t>
  </si>
  <si>
    <t>Structures - COL-PRITC-00.180, SFN 1560876</t>
  </si>
  <si>
    <t>$0876TOTAL</t>
  </si>
  <si>
    <t>$0876SP001</t>
  </si>
  <si>
    <t>$0876ST001</t>
  </si>
  <si>
    <t>PLAN AND PROFILE - PRITCHARD AVE</t>
  </si>
  <si>
    <t>CROSS SECTIONS - PRITCHARD AVE</t>
  </si>
  <si>
    <t xml:space="preserve">          COL-PRITC-00.180</t>
  </si>
  <si>
    <t>MOT</t>
  </si>
  <si>
    <t>MOT Plan</t>
  </si>
  <si>
    <t>Geotechnical Soil Profile Plans - G1</t>
  </si>
  <si>
    <t>$G1TOTAL</t>
  </si>
  <si>
    <t>MAINTENANCE OF TRAFFIC</t>
  </si>
  <si>
    <t>Geotechnical</t>
  </si>
  <si>
    <t>Soil Profiles</t>
  </si>
  <si>
    <t>$GSP001</t>
  </si>
  <si>
    <t>$GSP002</t>
  </si>
  <si>
    <t>$GSP003</t>
  </si>
  <si>
    <t>$GSP004</t>
  </si>
  <si>
    <t>$GSP005</t>
  </si>
  <si>
    <t>116200_GT001</t>
  </si>
  <si>
    <t>116200_GY001</t>
  </si>
  <si>
    <t>116200_GN001</t>
  </si>
  <si>
    <t>116200_MD001</t>
  </si>
  <si>
    <t>$MD001</t>
  </si>
  <si>
    <t>116200_GP001</t>
  </si>
  <si>
    <t>116200_XS001</t>
  </si>
  <si>
    <t>$GN002</t>
  </si>
  <si>
    <t>Maintenance of Traffic Notes</t>
  </si>
  <si>
    <t>Maintenance of Traffic Plan</t>
  </si>
  <si>
    <t>116200_MN001</t>
  </si>
  <si>
    <t>116200_MP001</t>
  </si>
  <si>
    <t>$MN001</t>
  </si>
  <si>
    <t>$MP001</t>
  </si>
  <si>
    <t>116200_SFN_1560876_SO001</t>
  </si>
  <si>
    <t>116200_SFN_1560876_SR001</t>
  </si>
  <si>
    <t>116200_SFN_1560876_SF001</t>
  </si>
  <si>
    <t>116200_SFN_1560876_SM002</t>
  </si>
  <si>
    <t>116200_SFN_1560876_SS002</t>
  </si>
  <si>
    <t>116200_SFN_1560876_SS001</t>
  </si>
  <si>
    <t>116200_SFN_1560876_SM001</t>
  </si>
  <si>
    <t>116200_SFN_1560876_SA001</t>
  </si>
  <si>
    <t>116200_SFN_1560876_SA002</t>
  </si>
  <si>
    <t>116200_SFN_1560876_SN001</t>
  </si>
  <si>
    <t>116200_SFN_1560876_SQ001</t>
  </si>
  <si>
    <t>$SN001</t>
  </si>
  <si>
    <t>$SO001</t>
  </si>
  <si>
    <t>$SR001</t>
  </si>
  <si>
    <t>$SF001</t>
  </si>
  <si>
    <t>$SM002</t>
  </si>
  <si>
    <t>$SS001</t>
  </si>
  <si>
    <t>$SM001</t>
  </si>
  <si>
    <t>$SA001</t>
  </si>
  <si>
    <t>$0876SN001</t>
  </si>
  <si>
    <t>$0876SO001</t>
  </si>
  <si>
    <t>$0876SR001</t>
  </si>
  <si>
    <t>$0876SF001</t>
  </si>
  <si>
    <t>$0876SM002</t>
  </si>
  <si>
    <t>$0876SS002-1</t>
  </si>
  <si>
    <t>$0876SS001</t>
  </si>
  <si>
    <t>$0876SS002</t>
  </si>
  <si>
    <t>$0876SM001</t>
  </si>
  <si>
    <t>$0876SA001</t>
  </si>
  <si>
    <t>$0876SA002-1</t>
  </si>
  <si>
    <t>$0876SA002</t>
  </si>
  <si>
    <t>$0876SQ001</t>
  </si>
  <si>
    <t>$SQ001</t>
  </si>
  <si>
    <t>Storm Sewer Profiles</t>
  </si>
  <si>
    <t>Proposed Waterline - Plan &amp; Profile</t>
  </si>
  <si>
    <t>116200_UP001</t>
  </si>
  <si>
    <t>$UP001</t>
  </si>
  <si>
    <t>116200_DF001</t>
  </si>
  <si>
    <t>$DF001</t>
  </si>
  <si>
    <t>STORM SEWER PROFILES</t>
  </si>
  <si>
    <t>WATERLINE RELOCATION PLAN</t>
  </si>
  <si>
    <t>DRIVE DETAILS</t>
  </si>
  <si>
    <t>$GD001</t>
  </si>
  <si>
    <t>116200_GD001</t>
  </si>
  <si>
    <t>Drive Details</t>
  </si>
  <si>
    <t>GEOTECHNICAL PROFILE - BRIDGE (SFN 1560876)</t>
  </si>
  <si>
    <t>COL-PRITC-00.180, SFN 1560877</t>
  </si>
  <si>
    <t>116200_SFN_1560876_SM003</t>
  </si>
  <si>
    <t>$SM003</t>
  </si>
  <si>
    <t>116200_SFN_1560876_SL001</t>
  </si>
  <si>
    <t>$SL001</t>
  </si>
  <si>
    <t>$0876SM003</t>
  </si>
  <si>
    <t>$0876SL001</t>
  </si>
  <si>
    <t>Maintenance of Traffic Subsummary</t>
  </si>
  <si>
    <t>116200_MS001</t>
  </si>
  <si>
    <t>$MS001</t>
  </si>
  <si>
    <t>Plan Quantities - Pritchard Ave</t>
  </si>
  <si>
    <t>116200_GP002</t>
  </si>
  <si>
    <t>$GP002</t>
  </si>
  <si>
    <t>General Summarry</t>
  </si>
  <si>
    <t>116200_GG001</t>
  </si>
  <si>
    <t>$GG001-1</t>
  </si>
  <si>
    <t>$GG001-2</t>
  </si>
  <si>
    <t>Subsummaries</t>
  </si>
  <si>
    <t>Removal, Roadway and Traffic</t>
  </si>
  <si>
    <t>Pavement</t>
  </si>
  <si>
    <t>Drainage and Water Works</t>
  </si>
  <si>
    <t>116200_GS001</t>
  </si>
  <si>
    <t>PLAN QUANTITIES</t>
  </si>
  <si>
    <t>GENERAL SUMMARY</t>
  </si>
  <si>
    <t>SUBSUMMARIES</t>
  </si>
  <si>
    <t>$GS001_1</t>
  </si>
  <si>
    <t>$GS001_2</t>
  </si>
  <si>
    <t>$GS001_3</t>
  </si>
  <si>
    <t>RIGHT OF WAY PLANS</t>
  </si>
  <si>
    <t>$SS002_1</t>
  </si>
  <si>
    <t>$SS002_2</t>
  </si>
  <si>
    <t>$SA002_2</t>
  </si>
  <si>
    <t>$SA002_1</t>
  </si>
  <si>
    <t>$XS001_2</t>
  </si>
  <si>
    <t>$XS001_1</t>
  </si>
  <si>
    <t>$XS001_3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</si>
</sst>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[$-409]m/d/yy\ h:mm\ AM/PM;@"/>
  </numFmts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b/>
      <i/>
      <sz val="10"/>
      <color indexed="10"/>
      <name val="Arial"/>
      <family val="2"/>
    </font>
    <font>
      <sz val="11"/>
      <color theme="1"/>
      <name val="Arial Narrow"/>
      <family val="2"/>
    </font>
    <font>
      <b/>
      <i/>
      <sz val="10"/>
      <color theme="9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92D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63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9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0" xfId="0" applyFont="1" applyAlignment="1">
      <alignment horizontal="center" vertical="center" textRotation="90"/>
    </xf>
    <xf numFmtId="0" fontId="5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5" borderId="0" xfId="0" applyFill="1"/>
    <xf numFmtId="0" fontId="8" fillId="5" borderId="0" xfId="0" applyFont="1" applyFill="1"/>
    <xf numFmtId="0" fontId="8" fillId="5" borderId="0" xfId="0" applyFont="1" applyFill="1" applyAlignment="1">
      <alignment horizontal="right"/>
    </xf>
    <xf numFmtId="0" fontId="3" fillId="5" borderId="0" xfId="0" applyFont="1" applyFill="1" applyAlignment="1">
      <alignment horizontal="center"/>
    </xf>
    <xf numFmtId="0" fontId="8" fillId="5" borderId="0" xfId="0" applyFont="1" applyFill="1" applyAlignment="1">
      <alignment horizontal="left"/>
    </xf>
    <xf numFmtId="0" fontId="12" fillId="0" borderId="0" xfId="0" applyFont="1" applyAlignment="1">
      <alignment horizontal="right"/>
    </xf>
    <xf numFmtId="165" fontId="12" fillId="0" borderId="1" xfId="0" applyNumberFormat="1" applyFont="1" applyBorder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22" fontId="12" fillId="0" borderId="1" xfId="0" applyNumberFormat="1" applyFont="1" applyBorder="1" applyAlignment="1">
      <alignment horizontal="left"/>
    </xf>
    <xf numFmtId="0" fontId="9" fillId="0" borderId="0" xfId="0" applyFont="1"/>
    <xf numFmtId="0" fontId="14" fillId="0" borderId="0" xfId="0" applyFont="1"/>
    <xf numFmtId="0" fontId="3" fillId="0" borderId="0" xfId="0" applyFont="1"/>
    <xf numFmtId="0" fontId="15" fillId="0" borderId="0" xfId="0" applyFont="1"/>
    <xf numFmtId="0" fontId="0" fillId="5" borderId="0" xfId="0" applyFill="1" applyAlignment="1">
      <alignment horizontal="right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/>
    </xf>
    <xf numFmtId="0" fontId="3" fillId="0" borderId="17" xfId="0" applyFont="1" applyBorder="1" applyAlignment="1">
      <alignment horizontal="center" vertical="center" textRotation="90"/>
    </xf>
  </cellXfs>
  <cellStyles count="26">
    <cellStyle name="Normal" xfId="0" builtinId="0"/>
    <cellStyle name="Normal 10 2" xfId="1" xr:uid="{00000000-0005-0000-0000-000001000000}"/>
    <cellStyle name="Normal 10 2 2" xfId="2" xr:uid="{00000000-0005-0000-0000-000002000000}"/>
    <cellStyle name="Normal 10 3" xfId="3" xr:uid="{00000000-0005-0000-0000-000003000000}"/>
    <cellStyle name="Normal 11 2" xfId="4" xr:uid="{00000000-0005-0000-0000-000004000000}"/>
    <cellStyle name="Normal 11 2 2" xfId="5" xr:uid="{00000000-0005-0000-0000-000005000000}"/>
    <cellStyle name="Normal 11 3" xfId="6" xr:uid="{00000000-0005-0000-0000-000006000000}"/>
    <cellStyle name="Normal 2 2" xfId="7" xr:uid="{00000000-0005-0000-0000-000007000000}"/>
    <cellStyle name="Normal 2 2 2" xfId="8" xr:uid="{00000000-0005-0000-0000-000008000000}"/>
    <cellStyle name="Normal 3 2" xfId="9" xr:uid="{00000000-0005-0000-0000-000009000000}"/>
    <cellStyle name="Normal 3 2 2" xfId="10" xr:uid="{00000000-0005-0000-0000-00000A000000}"/>
    <cellStyle name="Normal 3 3" xfId="11" xr:uid="{00000000-0005-0000-0000-00000B000000}"/>
    <cellStyle name="Normal 4 2" xfId="12" xr:uid="{00000000-0005-0000-0000-00000C000000}"/>
    <cellStyle name="Normal 4 2 2" xfId="13" xr:uid="{00000000-0005-0000-0000-00000D000000}"/>
    <cellStyle name="Normal 6 2" xfId="14" xr:uid="{00000000-0005-0000-0000-00000E000000}"/>
    <cellStyle name="Normal 6 2 2" xfId="15" xr:uid="{00000000-0005-0000-0000-00000F000000}"/>
    <cellStyle name="Normal 6 3" xfId="16" xr:uid="{00000000-0005-0000-0000-000010000000}"/>
    <cellStyle name="Normal 7 2" xfId="17" xr:uid="{00000000-0005-0000-0000-000011000000}"/>
    <cellStyle name="Normal 7 2 2" xfId="18" xr:uid="{00000000-0005-0000-0000-000012000000}"/>
    <cellStyle name="Normal 7 3" xfId="19" xr:uid="{00000000-0005-0000-0000-000013000000}"/>
    <cellStyle name="Normal 8 2" xfId="20" xr:uid="{00000000-0005-0000-0000-000014000000}"/>
    <cellStyle name="Normal 8 2 2" xfId="21" xr:uid="{00000000-0005-0000-0000-000015000000}"/>
    <cellStyle name="Normal 8 3" xfId="22" xr:uid="{00000000-0005-0000-0000-000016000000}"/>
    <cellStyle name="Normal 9 2" xfId="23" xr:uid="{00000000-0005-0000-0000-000017000000}"/>
    <cellStyle name="Normal 9 2 2" xfId="24" xr:uid="{00000000-0005-0000-0000-000018000000}"/>
    <cellStyle name="Normal 9 3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0742/ODOT/HAM-75-1.95/114161/990-WorkSetStandards/Plotdrv/Old/Sheet%20Index_114161_HAM-75-1.9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Index List"/>
      <sheetName val="AutoTable-GT001"/>
      <sheetName val="AutoTable-CrossRef"/>
      <sheetName val="Project Setup Information"/>
      <sheetName val="ODOT Sheet Names"/>
      <sheetName val="Background"/>
    </sheetNames>
    <sheetDataSet>
      <sheetData sheetId="0">
        <row r="3">
          <cell r="G3" t="str">
            <v>Last Updated:</v>
          </cell>
          <cell r="H3">
            <v>45152.632754629631</v>
          </cell>
        </row>
        <row r="4">
          <cell r="G4" t="str">
            <v>By:</v>
          </cell>
          <cell r="H4" t="str">
            <v>jkoebel</v>
          </cell>
        </row>
      </sheetData>
      <sheetData sheetId="1"/>
      <sheetData sheetId="2"/>
      <sheetData sheetId="3"/>
      <sheetData sheetId="4">
        <row r="2">
          <cell r="O2" t="str">
            <v>TITLE SHEET</v>
          </cell>
        </row>
        <row r="3">
          <cell r="O3" t="str">
            <v>SCHEMATIC PLAN</v>
          </cell>
        </row>
        <row r="4">
          <cell r="O4" t="str">
            <v>TYPICAL SECTIONS</v>
          </cell>
        </row>
        <row r="5">
          <cell r="O5" t="str">
            <v>GENERAL NOTES</v>
          </cell>
        </row>
        <row r="6">
          <cell r="O6" t="str">
            <v>MAINTENANCE OF TRAFFIC</v>
          </cell>
        </row>
        <row r="7">
          <cell r="O7" t="str">
            <v xml:space="preserve">GENERAL SUMMARY </v>
          </cell>
        </row>
        <row r="8">
          <cell r="O8" t="str">
            <v>ROADWAY SUBSUMMARIES</v>
          </cell>
        </row>
        <row r="9">
          <cell r="O9" t="str">
            <v>CALCULATIONS</v>
          </cell>
        </row>
        <row r="10">
          <cell r="O10" t="str">
            <v>PROJECT SITE PLAN</v>
          </cell>
        </row>
        <row r="11">
          <cell r="O11" t="str">
            <v>PLAN AND PROFILES</v>
          </cell>
        </row>
        <row r="12">
          <cell r="O12" t="str">
            <v>CROSS SECTIONS</v>
          </cell>
        </row>
        <row r="13">
          <cell r="O13" t="str">
            <v>SUPERELEVATION TABLES</v>
          </cell>
        </row>
        <row r="14">
          <cell r="O14" t="str">
            <v>PAVEMENT DETAILS</v>
          </cell>
        </row>
        <row r="15">
          <cell r="O15" t="str">
            <v>INTERCHANGE DETAILS</v>
          </cell>
        </row>
        <row r="16">
          <cell r="O16" t="str">
            <v>INTERSECTION DETAILS</v>
          </cell>
        </row>
        <row r="17">
          <cell r="O17" t="str">
            <v>DRIVE DETAILS</v>
          </cell>
        </row>
        <row r="18">
          <cell r="O18" t="str">
            <v>STORM SEWER PROFILES</v>
          </cell>
        </row>
        <row r="19">
          <cell r="O19" t="str">
            <v>CULVERT DETAILS</v>
          </cell>
        </row>
        <row r="20">
          <cell r="O20" t="str">
            <v>CHANNEL DETAILS</v>
          </cell>
        </row>
        <row r="21">
          <cell r="O21" t="str">
            <v>CHANNEL CROSS SECTIONS</v>
          </cell>
        </row>
        <row r="22">
          <cell r="O22" t="str">
            <v>DRAINAGE DETAILS</v>
          </cell>
        </row>
        <row r="23">
          <cell r="O23" t="str">
            <v>RETAINING WALLS</v>
          </cell>
        </row>
        <row r="24">
          <cell r="O24" t="str">
            <v>SANITARY SEWER</v>
          </cell>
        </row>
        <row r="25">
          <cell r="O25" t="str">
            <v>WATER WORK</v>
          </cell>
        </row>
        <row r="26">
          <cell r="O26" t="str">
            <v>MISCELLANEOUS DETAILS</v>
          </cell>
        </row>
        <row r="27">
          <cell r="O27" t="str">
            <v>TRAFFIC CONTROL</v>
          </cell>
        </row>
        <row r="28">
          <cell r="O28" t="str">
            <v>SIGNAL PLANS</v>
          </cell>
        </row>
        <row r="29">
          <cell r="O29" t="str">
            <v>LIGHTING PLANS</v>
          </cell>
        </row>
        <row r="30">
          <cell r="O30" t="str">
            <v>LANDSCAPING PLANS</v>
          </cell>
        </row>
        <row r="31">
          <cell r="O31" t="str">
            <v>STRUCTURES (20 FOOT SPAN AND UNDER)</v>
          </cell>
        </row>
        <row r="32">
          <cell r="O32" t="str">
            <v>STURCUTRES (OVER 20 FOOT SPAN)</v>
          </cell>
        </row>
        <row r="33">
          <cell r="O33" t="str">
            <v>FENCING PLAN</v>
          </cell>
        </row>
        <row r="34">
          <cell r="O34" t="str">
            <v>RIGHT-OF-WAY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77"/>
  <sheetViews>
    <sheetView tabSelected="1" zoomScale="115" zoomScaleNormal="115" zoomScaleSheetLayoutView="55" zoomScalePageLayoutView="40" workbookViewId="0">
      <selection activeCell="A26" sqref="A26:XFD26"/>
    </sheetView>
  </sheetViews>
  <sheetFormatPr defaultColWidth="9.140625" defaultRowHeight="12.75" x14ac:dyDescent="0.2"/>
  <cols>
    <col min="1" max="1" width="14.28515625" style="5" bestFit="1" customWidth="1"/>
    <col min="2" max="3" width="39.42578125" style="5" bestFit="1" customWidth="1"/>
    <col min="4" max="4" width="70.28515625" style="5" customWidth="1"/>
    <col min="5" max="5" width="20.28515625" style="5" bestFit="1" customWidth="1"/>
    <col min="6" max="6" width="25.140625" style="5" bestFit="1" customWidth="1"/>
    <col min="7" max="7" width="3.85546875" style="5" bestFit="1" customWidth="1"/>
    <col min="8" max="8" width="30.140625" style="5" customWidth="1"/>
    <col min="9" max="9" width="9.140625" style="5"/>
    <col min="10" max="10" width="36.7109375" style="5" bestFit="1" customWidth="1"/>
    <col min="11" max="11" width="33" style="5" bestFit="1" customWidth="1"/>
    <col min="12" max="16384" width="9.140625" style="5"/>
  </cols>
  <sheetData>
    <row r="1" spans="1:16" s="4" customFormat="1" x14ac:dyDescent="0.2">
      <c r="A1" s="7" t="s">
        <v>3</v>
      </c>
      <c r="B1" s="13" t="s">
        <v>27</v>
      </c>
      <c r="G1" s="50"/>
      <c r="H1" s="2" t="s">
        <v>1</v>
      </c>
    </row>
    <row r="2" spans="1:16" x14ac:dyDescent="0.2">
      <c r="A2" s="7" t="s">
        <v>2</v>
      </c>
      <c r="B2" s="11" t="s">
        <v>26</v>
      </c>
      <c r="G2" s="50"/>
      <c r="H2" s="1" t="s">
        <v>20</v>
      </c>
    </row>
    <row r="3" spans="1:16" x14ac:dyDescent="0.2">
      <c r="A3" s="7" t="s">
        <v>4</v>
      </c>
      <c r="B3" s="11" t="s">
        <v>28</v>
      </c>
      <c r="G3" s="50"/>
      <c r="H3" s="1" t="s">
        <v>10</v>
      </c>
    </row>
    <row r="4" spans="1:16" x14ac:dyDescent="0.2">
      <c r="A4" s="7" t="s">
        <v>5</v>
      </c>
      <c r="B4" s="14">
        <v>45048</v>
      </c>
      <c r="G4" s="50"/>
      <c r="H4" s="1" t="s">
        <v>13</v>
      </c>
    </row>
    <row r="5" spans="1:16" ht="13.5" thickBot="1" x14ac:dyDescent="0.25">
      <c r="A5" s="11"/>
      <c r="B5" s="12"/>
      <c r="C5" s="9"/>
      <c r="D5" s="9"/>
      <c r="E5" s="9"/>
      <c r="F5" s="9"/>
      <c r="G5" s="50"/>
      <c r="H5" s="3" t="s">
        <v>14</v>
      </c>
    </row>
    <row r="6" spans="1:16" x14ac:dyDescent="0.2">
      <c r="A6" s="11"/>
      <c r="B6" s="52" t="s">
        <v>21</v>
      </c>
      <c r="C6" s="53"/>
      <c r="D6" s="53"/>
      <c r="E6" s="53"/>
      <c r="F6" s="54"/>
      <c r="G6" s="50"/>
      <c r="H6" s="3" t="s">
        <v>15</v>
      </c>
    </row>
    <row r="7" spans="1:16" x14ac:dyDescent="0.2">
      <c r="A7" s="11"/>
      <c r="B7" s="55"/>
      <c r="C7" s="56"/>
      <c r="D7" s="56"/>
      <c r="E7" s="56"/>
      <c r="F7" s="57"/>
      <c r="G7" s="50"/>
      <c r="H7" s="3" t="s">
        <v>16</v>
      </c>
    </row>
    <row r="8" spans="1:16" x14ac:dyDescent="0.2">
      <c r="A8" s="11"/>
      <c r="B8" s="55"/>
      <c r="C8" s="56"/>
      <c r="D8" s="56"/>
      <c r="E8" s="56"/>
      <c r="F8" s="57"/>
      <c r="G8" s="50"/>
      <c r="H8" s="3" t="s">
        <v>12</v>
      </c>
    </row>
    <row r="9" spans="1:16" ht="13.5" thickBot="1" x14ac:dyDescent="0.25">
      <c r="A9" s="11"/>
      <c r="B9" s="58"/>
      <c r="C9" s="59"/>
      <c r="D9" s="59"/>
      <c r="E9" s="59"/>
      <c r="F9" s="60"/>
      <c r="G9" s="50"/>
      <c r="H9" s="1" t="s">
        <v>11</v>
      </c>
    </row>
    <row r="10" spans="1:16" x14ac:dyDescent="0.2">
      <c r="A10" s="11"/>
      <c r="B10" s="12"/>
      <c r="C10" s="9"/>
      <c r="D10" s="9"/>
      <c r="E10" s="9"/>
      <c r="F10" s="9"/>
      <c r="G10" s="50"/>
      <c r="H10" s="22" t="s">
        <v>29</v>
      </c>
    </row>
    <row r="11" spans="1:16" s="4" customFormat="1" x14ac:dyDescent="0.2">
      <c r="A11" s="16" t="s">
        <v>9</v>
      </c>
      <c r="B11" s="15" t="s">
        <v>17</v>
      </c>
      <c r="C11" s="15" t="s">
        <v>6</v>
      </c>
      <c r="D11" s="15" t="s">
        <v>18</v>
      </c>
      <c r="E11" s="15" t="s">
        <v>19</v>
      </c>
      <c r="F11" s="10" t="s">
        <v>7</v>
      </c>
      <c r="G11" s="51"/>
      <c r="H11" s="18"/>
    </row>
    <row r="12" spans="1:16" s="6" customFormat="1" ht="13.5" customHeight="1" x14ac:dyDescent="0.2">
      <c r="A12" s="20">
        <v>1</v>
      </c>
      <c r="B12" s="3" t="s">
        <v>8</v>
      </c>
      <c r="C12" s="3" t="s">
        <v>8</v>
      </c>
      <c r="D12" s="1" t="s">
        <v>73</v>
      </c>
      <c r="E12" s="21" t="s">
        <v>22</v>
      </c>
      <c r="F12" s="3" t="str">
        <f>"     "&amp;CHAR(34)&amp;(E12)&amp;CHAR(34)&amp;" = "&amp;CHAR(34)&amp;$H$10&amp;A12&amp;CHAR(34)</f>
        <v xml:space="preserve">     "$GT001" = "P.1"</v>
      </c>
      <c r="G12" s="61"/>
      <c r="H12" s="5"/>
      <c r="K12" s="5"/>
      <c r="N12" s="5"/>
      <c r="P12" s="5"/>
    </row>
    <row r="13" spans="1:16" ht="13.5" customHeight="1" x14ac:dyDescent="0.2">
      <c r="A13" s="20">
        <f>A12+1</f>
        <v>2</v>
      </c>
      <c r="B13" s="1" t="s">
        <v>0</v>
      </c>
      <c r="C13" s="1" t="s">
        <v>0</v>
      </c>
      <c r="D13" s="1" t="s">
        <v>74</v>
      </c>
      <c r="E13" s="21" t="s">
        <v>25</v>
      </c>
      <c r="F13" s="3" t="str">
        <f t="shared" ref="F13:F29" si="0">"     "&amp;CHAR(34)&amp;(E13)&amp;CHAR(34)&amp;" = "&amp;CHAR(34)&amp;$H$10&amp;A13&amp;CHAR(34)</f>
        <v xml:space="preserve">     "$GY001" = "P.2"</v>
      </c>
      <c r="G13" s="62"/>
    </row>
    <row r="14" spans="1:16" s="6" customFormat="1" ht="13.5" customHeight="1" x14ac:dyDescent="0.2">
      <c r="A14" s="20">
        <f t="shared" ref="A14:A54" si="1">A13+1</f>
        <v>3</v>
      </c>
      <c r="B14" s="1" t="s">
        <v>24</v>
      </c>
      <c r="C14" s="1" t="s">
        <v>24</v>
      </c>
      <c r="D14" s="1" t="s">
        <v>75</v>
      </c>
      <c r="E14" s="21" t="s">
        <v>47</v>
      </c>
      <c r="F14" s="3" t="str">
        <f t="shared" si="0"/>
        <v xml:space="preserve">     "$GN001" = "P.3"</v>
      </c>
      <c r="G14" s="62"/>
      <c r="K14" s="5"/>
      <c r="N14" s="5"/>
      <c r="P14" s="5"/>
    </row>
    <row r="15" spans="1:16" s="6" customFormat="1" ht="13.5" customHeight="1" x14ac:dyDescent="0.2">
      <c r="A15" s="20">
        <f t="shared" si="1"/>
        <v>4</v>
      </c>
      <c r="B15" s="1" t="s">
        <v>24</v>
      </c>
      <c r="C15" s="1" t="s">
        <v>24</v>
      </c>
      <c r="D15" s="1" t="s">
        <v>75</v>
      </c>
      <c r="E15" s="21" t="s">
        <v>80</v>
      </c>
      <c r="F15" s="3" t="str">
        <f t="shared" ref="F15:F18" si="2">"     "&amp;CHAR(34)&amp;(E15)&amp;CHAR(34)&amp;" = "&amp;CHAR(34)&amp;$H$10&amp;A15&amp;CHAR(34)</f>
        <v xml:space="preserve">     "$GN002" = "P.4"</v>
      </c>
      <c r="G15" s="62"/>
      <c r="K15" s="5"/>
      <c r="N15" s="5"/>
      <c r="P15" s="5"/>
    </row>
    <row r="16" spans="1:16" s="6" customFormat="1" ht="13.5" customHeight="1" x14ac:dyDescent="0.2">
      <c r="A16" s="20">
        <f t="shared" si="1"/>
        <v>5</v>
      </c>
      <c r="B16" s="1" t="s">
        <v>61</v>
      </c>
      <c r="C16" s="1" t="s">
        <v>81</v>
      </c>
      <c r="D16" s="1" t="s">
        <v>83</v>
      </c>
      <c r="E16" s="21" t="s">
        <v>85</v>
      </c>
      <c r="F16" s="3" t="str">
        <f t="shared" si="2"/>
        <v xml:space="preserve">     "$MN001" = "P.5"</v>
      </c>
      <c r="G16" s="62"/>
      <c r="K16" s="5"/>
      <c r="N16" s="5"/>
      <c r="P16" s="5"/>
    </row>
    <row r="17" spans="1:16" s="6" customFormat="1" ht="13.5" customHeight="1" x14ac:dyDescent="0.2">
      <c r="A17" s="20">
        <f t="shared" si="1"/>
        <v>6</v>
      </c>
      <c r="B17" s="1" t="s">
        <v>61</v>
      </c>
      <c r="C17" s="1" t="s">
        <v>140</v>
      </c>
      <c r="D17" s="1" t="s">
        <v>141</v>
      </c>
      <c r="E17" s="21" t="s">
        <v>142</v>
      </c>
      <c r="F17" s="3" t="str">
        <f t="shared" si="2"/>
        <v xml:space="preserve">     "$MS001" = "P.6"</v>
      </c>
      <c r="G17" s="62"/>
      <c r="K17" s="5"/>
      <c r="N17" s="5"/>
      <c r="P17" s="5"/>
    </row>
    <row r="18" spans="1:16" s="6" customFormat="1" ht="13.5" customHeight="1" x14ac:dyDescent="0.2">
      <c r="A18" s="20">
        <f t="shared" si="1"/>
        <v>7</v>
      </c>
      <c r="B18" s="1" t="s">
        <v>61</v>
      </c>
      <c r="C18" s="1" t="s">
        <v>82</v>
      </c>
      <c r="D18" s="1" t="s">
        <v>84</v>
      </c>
      <c r="E18" s="21" t="s">
        <v>86</v>
      </c>
      <c r="F18" s="3" t="str">
        <f t="shared" si="2"/>
        <v xml:space="preserve">     "$MP001" = "P.7"</v>
      </c>
      <c r="G18" s="62"/>
      <c r="K18" s="5"/>
      <c r="N18" s="5"/>
      <c r="P18" s="5"/>
    </row>
    <row r="19" spans="1:16" s="6" customFormat="1" ht="13.5" customHeight="1" x14ac:dyDescent="0.2">
      <c r="A19" s="20">
        <f t="shared" si="1"/>
        <v>8</v>
      </c>
      <c r="B19" s="1" t="s">
        <v>61</v>
      </c>
      <c r="C19" s="1" t="s">
        <v>62</v>
      </c>
      <c r="D19" s="1" t="s">
        <v>76</v>
      </c>
      <c r="E19" s="21" t="s">
        <v>77</v>
      </c>
      <c r="F19" s="3" t="str">
        <f t="shared" si="0"/>
        <v xml:space="preserve">     "$MD001" = "P.8"</v>
      </c>
      <c r="G19" s="62"/>
      <c r="K19" s="5"/>
      <c r="N19" s="5"/>
      <c r="P19" s="5"/>
    </row>
    <row r="20" spans="1:16" s="6" customFormat="1" ht="13.5" customHeight="1" x14ac:dyDescent="0.2">
      <c r="A20" s="20">
        <f t="shared" si="1"/>
        <v>9</v>
      </c>
      <c r="B20" s="1" t="s">
        <v>146</v>
      </c>
      <c r="C20" s="1" t="s">
        <v>146</v>
      </c>
      <c r="D20" s="1" t="s">
        <v>147</v>
      </c>
      <c r="E20" s="21" t="s">
        <v>148</v>
      </c>
      <c r="F20" s="3" t="str">
        <f t="shared" si="0"/>
        <v xml:space="preserve">     "$GG001-1" = "P.9"</v>
      </c>
      <c r="G20" s="62"/>
      <c r="K20" s="5"/>
      <c r="N20" s="5"/>
      <c r="P20" s="5"/>
    </row>
    <row r="21" spans="1:16" s="6" customFormat="1" ht="13.5" customHeight="1" x14ac:dyDescent="0.2">
      <c r="A21" s="20">
        <f t="shared" si="1"/>
        <v>10</v>
      </c>
      <c r="B21" s="1" t="s">
        <v>146</v>
      </c>
      <c r="C21" s="1" t="s">
        <v>146</v>
      </c>
      <c r="D21" s="1" t="s">
        <v>147</v>
      </c>
      <c r="E21" s="21" t="s">
        <v>149</v>
      </c>
      <c r="F21" s="3" t="str">
        <f t="shared" si="0"/>
        <v xml:space="preserve">     "$GG001-2" = "P.10"</v>
      </c>
      <c r="G21" s="62"/>
      <c r="K21" s="5"/>
      <c r="N21" s="5"/>
      <c r="P21" s="5"/>
    </row>
    <row r="22" spans="1:16" s="6" customFormat="1" ht="13.5" customHeight="1" x14ac:dyDescent="0.2">
      <c r="A22" s="20">
        <f t="shared" si="1"/>
        <v>11</v>
      </c>
      <c r="B22" s="1" t="s">
        <v>150</v>
      </c>
      <c r="C22" s="1" t="s">
        <v>151</v>
      </c>
      <c r="D22" s="1" t="s">
        <v>154</v>
      </c>
      <c r="E22" s="21" t="s">
        <v>158</v>
      </c>
      <c r="F22" s="3" t="str">
        <f t="shared" si="0"/>
        <v xml:space="preserve">     "$GS001_1" = "P.11"</v>
      </c>
      <c r="G22" s="62"/>
      <c r="K22" s="5"/>
      <c r="N22" s="5"/>
      <c r="P22" s="5"/>
    </row>
    <row r="23" spans="1:16" s="6" customFormat="1" ht="13.5" customHeight="1" x14ac:dyDescent="0.2">
      <c r="A23" s="20">
        <f t="shared" si="1"/>
        <v>12</v>
      </c>
      <c r="B23" s="1" t="s">
        <v>150</v>
      </c>
      <c r="C23" s="1" t="s">
        <v>152</v>
      </c>
      <c r="D23" s="1" t="s">
        <v>154</v>
      </c>
      <c r="E23" s="21" t="s">
        <v>159</v>
      </c>
      <c r="F23" s="3" t="str">
        <f t="shared" si="0"/>
        <v xml:space="preserve">     "$GS001_2" = "P.12"</v>
      </c>
      <c r="G23" s="62"/>
      <c r="K23" s="5"/>
      <c r="N23" s="5"/>
      <c r="P23" s="5"/>
    </row>
    <row r="24" spans="1:16" s="6" customFormat="1" ht="13.5" customHeight="1" x14ac:dyDescent="0.2">
      <c r="A24" s="20">
        <f t="shared" si="1"/>
        <v>13</v>
      </c>
      <c r="B24" s="1" t="s">
        <v>150</v>
      </c>
      <c r="C24" s="1" t="s">
        <v>153</v>
      </c>
      <c r="D24" s="1" t="s">
        <v>154</v>
      </c>
      <c r="E24" s="21" t="s">
        <v>160</v>
      </c>
      <c r="F24" s="3" t="str">
        <f t="shared" si="0"/>
        <v xml:space="preserve">     "$GS001_3" = "P.13"</v>
      </c>
      <c r="G24" s="62"/>
      <c r="K24" s="5"/>
      <c r="N24" s="5"/>
      <c r="P24" s="5"/>
    </row>
    <row r="25" spans="1:16" s="6" customFormat="1" x14ac:dyDescent="0.2">
      <c r="A25" s="20">
        <f t="shared" si="1"/>
        <v>14</v>
      </c>
      <c r="B25" s="1" t="s">
        <v>45</v>
      </c>
      <c r="C25" s="1" t="s">
        <v>45</v>
      </c>
      <c r="D25" s="1" t="s">
        <v>78</v>
      </c>
      <c r="E25" s="21" t="s">
        <v>46</v>
      </c>
      <c r="F25" s="3" t="str">
        <f t="shared" si="0"/>
        <v xml:space="preserve">     "$GP001" = "P.14"</v>
      </c>
      <c r="G25" s="62"/>
      <c r="K25" s="5"/>
      <c r="N25" s="5"/>
      <c r="P25" s="5"/>
    </row>
    <row r="26" spans="1:16" s="6" customFormat="1" x14ac:dyDescent="0.2">
      <c r="A26" s="20">
        <f t="shared" si="1"/>
        <v>15</v>
      </c>
      <c r="B26" s="1" t="s">
        <v>143</v>
      </c>
      <c r="C26" s="1" t="s">
        <v>143</v>
      </c>
      <c r="D26" s="1" t="s">
        <v>144</v>
      </c>
      <c r="E26" s="21" t="s">
        <v>145</v>
      </c>
      <c r="F26" s="3" t="str">
        <f t="shared" si="0"/>
        <v xml:space="preserve">     "$GP002" = "P.15"</v>
      </c>
      <c r="G26" s="62"/>
      <c r="K26" s="5"/>
      <c r="N26" s="5"/>
      <c r="P26" s="5"/>
    </row>
    <row r="27" spans="1:16" s="6" customFormat="1" x14ac:dyDescent="0.2">
      <c r="A27" s="20">
        <f t="shared" si="1"/>
        <v>16</v>
      </c>
      <c r="B27" s="1" t="s">
        <v>48</v>
      </c>
      <c r="C27" s="1" t="s">
        <v>48</v>
      </c>
      <c r="D27" s="1" t="s">
        <v>79</v>
      </c>
      <c r="E27" s="21" t="s">
        <v>167</v>
      </c>
      <c r="F27" s="3" t="str">
        <f t="shared" si="0"/>
        <v xml:space="preserve">     "$XS001_1" = "P.16"</v>
      </c>
      <c r="G27" s="62"/>
      <c r="K27" s="5"/>
      <c r="N27" s="5"/>
      <c r="P27" s="5"/>
    </row>
    <row r="28" spans="1:16" s="6" customFormat="1" x14ac:dyDescent="0.2">
      <c r="A28" s="20">
        <f t="shared" si="1"/>
        <v>17</v>
      </c>
      <c r="B28" s="1" t="s">
        <v>48</v>
      </c>
      <c r="C28" s="1" t="s">
        <v>48</v>
      </c>
      <c r="D28" s="1" t="s">
        <v>79</v>
      </c>
      <c r="E28" s="21" t="s">
        <v>166</v>
      </c>
      <c r="F28" s="3" t="str">
        <f t="shared" si="0"/>
        <v xml:space="preserve">     "$XS001_2" = "P.17"</v>
      </c>
      <c r="G28" s="62"/>
      <c r="K28" s="5"/>
      <c r="N28" s="5"/>
      <c r="P28" s="5"/>
    </row>
    <row r="29" spans="1:16" s="6" customFormat="1" x14ac:dyDescent="0.2">
      <c r="A29" s="20">
        <f t="shared" si="1"/>
        <v>18</v>
      </c>
      <c r="B29" s="1" t="s">
        <v>48</v>
      </c>
      <c r="C29" s="1" t="s">
        <v>48</v>
      </c>
      <c r="D29" s="1" t="s">
        <v>79</v>
      </c>
      <c r="E29" s="21" t="s">
        <v>168</v>
      </c>
      <c r="F29" s="3" t="str">
        <f t="shared" si="0"/>
        <v xml:space="preserve">     "$XS001_3" = "P.18"</v>
      </c>
      <c r="G29" s="19"/>
      <c r="K29" s="5"/>
      <c r="N29" s="5"/>
      <c r="P29" s="5"/>
    </row>
    <row r="30" spans="1:16" s="6" customFormat="1" x14ac:dyDescent="0.2">
      <c r="A30" s="20">
        <f t="shared" si="1"/>
        <v>19</v>
      </c>
      <c r="B30" s="1" t="s">
        <v>131</v>
      </c>
      <c r="C30" s="1" t="s">
        <v>131</v>
      </c>
      <c r="D30" s="1" t="s">
        <v>130</v>
      </c>
      <c r="E30" s="21" t="s">
        <v>129</v>
      </c>
      <c r="F30" s="3" t="str">
        <f t="shared" ref="F30:F32" si="3">"     "&amp;CHAR(34)&amp;(E30)&amp;CHAR(34)&amp;" = "&amp;CHAR(34)&amp;$H$10&amp;A30&amp;CHAR(34)</f>
        <v xml:space="preserve">     "$GD001" = "P.19"</v>
      </c>
      <c r="G30" s="19"/>
      <c r="K30" s="5"/>
      <c r="N30" s="5"/>
      <c r="P30" s="5"/>
    </row>
    <row r="31" spans="1:16" s="6" customFormat="1" x14ac:dyDescent="0.2">
      <c r="A31" s="20">
        <f t="shared" si="1"/>
        <v>20</v>
      </c>
      <c r="B31" s="1" t="s">
        <v>120</v>
      </c>
      <c r="C31" s="1" t="s">
        <v>120</v>
      </c>
      <c r="D31" s="1" t="s">
        <v>124</v>
      </c>
      <c r="E31" s="21" t="s">
        <v>125</v>
      </c>
      <c r="F31" s="3" t="str">
        <f t="shared" si="3"/>
        <v xml:space="preserve">     "$DF001" = "P.20"</v>
      </c>
      <c r="G31" s="19"/>
      <c r="K31" s="5"/>
      <c r="N31" s="5"/>
      <c r="P31" s="5"/>
    </row>
    <row r="32" spans="1:16" s="6" customFormat="1" x14ac:dyDescent="0.2">
      <c r="A32" s="20">
        <f t="shared" si="1"/>
        <v>21</v>
      </c>
      <c r="B32" s="1" t="s">
        <v>121</v>
      </c>
      <c r="C32" s="1" t="s">
        <v>121</v>
      </c>
      <c r="D32" s="1" t="s">
        <v>122</v>
      </c>
      <c r="E32" s="21" t="s">
        <v>123</v>
      </c>
      <c r="F32" s="3" t="str">
        <f t="shared" si="3"/>
        <v xml:space="preserve">     "$UP001" = "P.21"</v>
      </c>
      <c r="G32" s="19"/>
      <c r="K32" s="5"/>
      <c r="N32" s="5"/>
      <c r="P32" s="5"/>
    </row>
    <row r="33" spans="1:16" s="6" customFormat="1" x14ac:dyDescent="0.2">
      <c r="A33" s="20">
        <f t="shared" si="1"/>
        <v>22</v>
      </c>
      <c r="B33" s="1" t="s">
        <v>44</v>
      </c>
      <c r="C33" s="1" t="s">
        <v>49</v>
      </c>
      <c r="D33" s="1" t="s">
        <v>50</v>
      </c>
      <c r="E33" s="21" t="s">
        <v>51</v>
      </c>
      <c r="F33" s="3" t="str">
        <f t="shared" ref="F33:F54" si="4">"     "&amp;CHAR(34)&amp;(E33)&amp;CHAR(34)&amp;" = "&amp;CHAR(34)&amp;$H$10&amp;A33&amp;CHAR(34)</f>
        <v xml:space="preserve">     "$SP001" = "P.22"</v>
      </c>
      <c r="G33" s="19"/>
      <c r="K33" s="5"/>
      <c r="N33" s="5"/>
      <c r="P33" s="5"/>
    </row>
    <row r="34" spans="1:16" s="6" customFormat="1" x14ac:dyDescent="0.2">
      <c r="A34" s="20">
        <f t="shared" si="1"/>
        <v>23</v>
      </c>
      <c r="B34" s="1" t="s">
        <v>44</v>
      </c>
      <c r="C34" s="1" t="s">
        <v>49</v>
      </c>
      <c r="D34" s="1" t="s">
        <v>96</v>
      </c>
      <c r="E34" s="21" t="s">
        <v>98</v>
      </c>
      <c r="F34" s="3" t="str">
        <f t="shared" si="4"/>
        <v xml:space="preserve">     "$SN001" = "P.23"</v>
      </c>
      <c r="G34" s="19"/>
      <c r="K34" s="5"/>
      <c r="N34" s="5"/>
      <c r="P34" s="5"/>
    </row>
    <row r="35" spans="1:16" s="6" customFormat="1" x14ac:dyDescent="0.2">
      <c r="A35" s="20">
        <f t="shared" si="1"/>
        <v>24</v>
      </c>
      <c r="B35" s="1" t="s">
        <v>44</v>
      </c>
      <c r="C35" s="1" t="s">
        <v>49</v>
      </c>
      <c r="D35" s="1" t="s">
        <v>97</v>
      </c>
      <c r="E35" s="21" t="s">
        <v>119</v>
      </c>
      <c r="F35" s="3" t="str">
        <f t="shared" si="4"/>
        <v xml:space="preserve">     "$SQ001" = "P.24"</v>
      </c>
      <c r="G35" s="19"/>
      <c r="K35" s="5"/>
      <c r="N35" s="5"/>
      <c r="P35" s="5"/>
    </row>
    <row r="36" spans="1:16" s="6" customFormat="1" x14ac:dyDescent="0.2">
      <c r="A36" s="20">
        <f t="shared" si="1"/>
        <v>25</v>
      </c>
      <c r="B36" s="1" t="s">
        <v>44</v>
      </c>
      <c r="C36" s="1" t="s">
        <v>133</v>
      </c>
      <c r="D36" s="1" t="s">
        <v>134</v>
      </c>
      <c r="E36" s="21" t="s">
        <v>135</v>
      </c>
      <c r="F36" s="3" t="str">
        <f t="shared" si="4"/>
        <v xml:space="preserve">     "$SM003" = "P.25"</v>
      </c>
      <c r="G36" s="19"/>
      <c r="K36" s="5"/>
      <c r="N36" s="5"/>
      <c r="P36" s="5"/>
    </row>
    <row r="37" spans="1:16" s="6" customFormat="1" x14ac:dyDescent="0.2">
      <c r="A37" s="20">
        <f t="shared" si="1"/>
        <v>26</v>
      </c>
      <c r="B37" s="1" t="s">
        <v>44</v>
      </c>
      <c r="C37" s="1" t="s">
        <v>49</v>
      </c>
      <c r="D37" s="1" t="s">
        <v>87</v>
      </c>
      <c r="E37" s="21" t="s">
        <v>99</v>
      </c>
      <c r="F37" s="3" t="str">
        <f t="shared" si="4"/>
        <v xml:space="preserve">     "$SO001" = "P.26"</v>
      </c>
      <c r="G37" s="19"/>
      <c r="K37" s="5"/>
      <c r="N37" s="5"/>
      <c r="P37" s="5"/>
    </row>
    <row r="38" spans="1:16" s="6" customFormat="1" x14ac:dyDescent="0.2">
      <c r="A38" s="20">
        <f t="shared" si="1"/>
        <v>27</v>
      </c>
      <c r="B38" s="1" t="s">
        <v>44</v>
      </c>
      <c r="C38" s="1" t="s">
        <v>49</v>
      </c>
      <c r="D38" s="1" t="s">
        <v>88</v>
      </c>
      <c r="E38" s="21" t="s">
        <v>100</v>
      </c>
      <c r="F38" s="3" t="str">
        <f t="shared" si="4"/>
        <v xml:space="preserve">     "$SR001" = "P.27"</v>
      </c>
      <c r="G38" s="19"/>
      <c r="K38" s="5"/>
      <c r="N38" s="5"/>
      <c r="P38" s="5"/>
    </row>
    <row r="39" spans="1:16" s="6" customFormat="1" x14ac:dyDescent="0.2">
      <c r="A39" s="20">
        <f t="shared" si="1"/>
        <v>28</v>
      </c>
      <c r="B39" s="1" t="s">
        <v>44</v>
      </c>
      <c r="C39" s="1" t="s">
        <v>49</v>
      </c>
      <c r="D39" s="1" t="s">
        <v>89</v>
      </c>
      <c r="E39" s="21" t="s">
        <v>101</v>
      </c>
      <c r="F39" s="3" t="str">
        <f t="shared" si="4"/>
        <v xml:space="preserve">     "$SF001" = "P.28"</v>
      </c>
      <c r="G39" s="19"/>
      <c r="K39" s="5"/>
      <c r="N39" s="5"/>
      <c r="P39" s="5"/>
    </row>
    <row r="40" spans="1:16" s="6" customFormat="1" x14ac:dyDescent="0.2">
      <c r="A40" s="20">
        <f t="shared" si="1"/>
        <v>29</v>
      </c>
      <c r="B40" s="1" t="s">
        <v>44</v>
      </c>
      <c r="C40" s="1" t="s">
        <v>49</v>
      </c>
      <c r="D40" s="1" t="s">
        <v>90</v>
      </c>
      <c r="E40" s="21" t="s">
        <v>102</v>
      </c>
      <c r="F40" s="3" t="str">
        <f t="shared" si="4"/>
        <v xml:space="preserve">     "$SM002" = "P.29"</v>
      </c>
      <c r="G40" s="19"/>
      <c r="K40" s="5"/>
      <c r="N40" s="5"/>
      <c r="P40" s="5"/>
    </row>
    <row r="41" spans="1:16" s="6" customFormat="1" x14ac:dyDescent="0.2">
      <c r="A41" s="20">
        <f t="shared" si="1"/>
        <v>30</v>
      </c>
      <c r="B41" s="1" t="s">
        <v>44</v>
      </c>
      <c r="C41" s="1" t="s">
        <v>49</v>
      </c>
      <c r="D41" s="1" t="s">
        <v>91</v>
      </c>
      <c r="E41" s="21" t="s">
        <v>162</v>
      </c>
      <c r="F41" s="3" t="str">
        <f t="shared" si="4"/>
        <v xml:space="preserve">     "$SS002_1" = "P.30"</v>
      </c>
      <c r="G41" s="19"/>
      <c r="K41" s="5"/>
      <c r="N41" s="5"/>
      <c r="P41" s="5"/>
    </row>
    <row r="42" spans="1:16" s="6" customFormat="1" x14ac:dyDescent="0.2">
      <c r="A42" s="20">
        <f t="shared" si="1"/>
        <v>31</v>
      </c>
      <c r="B42" s="1" t="s">
        <v>44</v>
      </c>
      <c r="C42" s="1" t="s">
        <v>49</v>
      </c>
      <c r="D42" s="1" t="s">
        <v>92</v>
      </c>
      <c r="E42" s="21" t="s">
        <v>103</v>
      </c>
      <c r="F42" s="3" t="str">
        <f t="shared" si="4"/>
        <v xml:space="preserve">     "$SS001" = "P.31"</v>
      </c>
      <c r="G42" s="19"/>
      <c r="K42" s="5"/>
      <c r="N42" s="5"/>
      <c r="P42" s="5"/>
    </row>
    <row r="43" spans="1:16" s="6" customFormat="1" x14ac:dyDescent="0.2">
      <c r="A43" s="20">
        <f t="shared" si="1"/>
        <v>32</v>
      </c>
      <c r="B43" s="1" t="s">
        <v>44</v>
      </c>
      <c r="C43" s="1" t="s">
        <v>49</v>
      </c>
      <c r="D43" s="1" t="s">
        <v>52</v>
      </c>
      <c r="E43" s="21" t="s">
        <v>53</v>
      </c>
      <c r="F43" s="3" t="str">
        <f t="shared" si="4"/>
        <v xml:space="preserve">     "$ST001" = "P.32"</v>
      </c>
      <c r="G43" s="19"/>
      <c r="K43" s="5"/>
      <c r="N43" s="5"/>
      <c r="P43" s="5"/>
    </row>
    <row r="44" spans="1:16" s="6" customFormat="1" x14ac:dyDescent="0.2">
      <c r="A44" s="20">
        <f t="shared" si="1"/>
        <v>33</v>
      </c>
      <c r="B44" s="1" t="s">
        <v>44</v>
      </c>
      <c r="C44" s="1" t="s">
        <v>49</v>
      </c>
      <c r="D44" s="1" t="s">
        <v>91</v>
      </c>
      <c r="E44" s="21" t="s">
        <v>163</v>
      </c>
      <c r="F44" s="3" t="str">
        <f t="shared" si="4"/>
        <v xml:space="preserve">     "$SS002_2" = "P.33"</v>
      </c>
      <c r="G44" s="19"/>
      <c r="K44" s="5"/>
      <c r="N44" s="5"/>
      <c r="P44" s="5"/>
    </row>
    <row r="45" spans="1:16" s="6" customFormat="1" x14ac:dyDescent="0.2">
      <c r="A45" s="20">
        <f t="shared" si="1"/>
        <v>34</v>
      </c>
      <c r="B45" s="1" t="s">
        <v>44</v>
      </c>
      <c r="C45" s="1" t="s">
        <v>49</v>
      </c>
      <c r="D45" s="1" t="s">
        <v>94</v>
      </c>
      <c r="E45" s="21" t="s">
        <v>105</v>
      </c>
      <c r="F45" s="3" t="str">
        <f t="shared" si="4"/>
        <v xml:space="preserve">     "$SA001" = "P.34"</v>
      </c>
      <c r="G45" s="19"/>
      <c r="K45" s="5"/>
      <c r="N45" s="5"/>
      <c r="P45" s="5"/>
    </row>
    <row r="46" spans="1:16" s="6" customFormat="1" x14ac:dyDescent="0.2">
      <c r="A46" s="20">
        <f t="shared" si="1"/>
        <v>35</v>
      </c>
      <c r="B46" s="1" t="s">
        <v>44</v>
      </c>
      <c r="C46" s="1" t="s">
        <v>49</v>
      </c>
      <c r="D46" s="1" t="s">
        <v>95</v>
      </c>
      <c r="E46" s="21" t="s">
        <v>165</v>
      </c>
      <c r="F46" s="3" t="str">
        <f t="shared" si="4"/>
        <v xml:space="preserve">     "$SA002_1" = "P.35"</v>
      </c>
      <c r="G46" s="19"/>
      <c r="K46" s="5"/>
      <c r="N46" s="5"/>
      <c r="P46" s="5"/>
    </row>
    <row r="47" spans="1:16" s="6" customFormat="1" x14ac:dyDescent="0.2">
      <c r="A47" s="20">
        <f t="shared" si="1"/>
        <v>36</v>
      </c>
      <c r="B47" s="1" t="s">
        <v>44</v>
      </c>
      <c r="C47" s="1" t="s">
        <v>49</v>
      </c>
      <c r="D47" s="1" t="s">
        <v>95</v>
      </c>
      <c r="E47" s="21" t="s">
        <v>164</v>
      </c>
      <c r="F47" s="3" t="str">
        <f t="shared" si="4"/>
        <v xml:space="preserve">     "$SA002_2" = "P.36"</v>
      </c>
      <c r="G47" s="19"/>
      <c r="K47" s="5"/>
      <c r="N47" s="5"/>
      <c r="P47" s="5"/>
    </row>
    <row r="48" spans="1:16" s="6" customFormat="1" x14ac:dyDescent="0.2">
      <c r="A48" s="20">
        <f t="shared" si="1"/>
        <v>37</v>
      </c>
      <c r="B48" s="1" t="s">
        <v>44</v>
      </c>
      <c r="C48" s="1" t="s">
        <v>49</v>
      </c>
      <c r="D48" s="1" t="s">
        <v>93</v>
      </c>
      <c r="E48" s="21" t="s">
        <v>104</v>
      </c>
      <c r="F48" s="3" t="str">
        <f t="shared" si="4"/>
        <v xml:space="preserve">     "$SM001" = "P.37"</v>
      </c>
      <c r="G48" s="19"/>
      <c r="K48" s="5"/>
      <c r="N48" s="5"/>
      <c r="P48" s="5"/>
    </row>
    <row r="49" spans="1:16" s="6" customFormat="1" x14ac:dyDescent="0.2">
      <c r="A49" s="20">
        <f t="shared" si="1"/>
        <v>38</v>
      </c>
      <c r="B49" s="1" t="s">
        <v>44</v>
      </c>
      <c r="C49" s="1" t="s">
        <v>49</v>
      </c>
      <c r="D49" s="1" t="s">
        <v>136</v>
      </c>
      <c r="E49" s="21" t="s">
        <v>137</v>
      </c>
      <c r="F49" s="3" t="str">
        <f t="shared" si="4"/>
        <v xml:space="preserve">     "$SL001" = "P.38"</v>
      </c>
      <c r="G49" s="19"/>
      <c r="K49" s="5"/>
      <c r="N49" s="5"/>
      <c r="P49" s="5"/>
    </row>
    <row r="50" spans="1:16" s="6" customFormat="1" x14ac:dyDescent="0.2">
      <c r="A50" s="20">
        <f t="shared" si="1"/>
        <v>39</v>
      </c>
      <c r="B50" s="1" t="s">
        <v>66</v>
      </c>
      <c r="C50" s="1" t="s">
        <v>67</v>
      </c>
      <c r="D50" s="1"/>
      <c r="E50" s="21" t="s">
        <v>68</v>
      </c>
      <c r="F50" s="3" t="str">
        <f t="shared" si="4"/>
        <v xml:space="preserve">     "$GSP001" = "P.39"</v>
      </c>
      <c r="G50" s="19"/>
      <c r="K50" s="5"/>
      <c r="N50" s="5"/>
      <c r="P50" s="5"/>
    </row>
    <row r="51" spans="1:16" s="6" customFormat="1" x14ac:dyDescent="0.2">
      <c r="A51" s="20">
        <f t="shared" si="1"/>
        <v>40</v>
      </c>
      <c r="B51" s="1" t="s">
        <v>66</v>
      </c>
      <c r="C51" s="1" t="s">
        <v>67</v>
      </c>
      <c r="D51" s="1"/>
      <c r="E51" s="21" t="s">
        <v>69</v>
      </c>
      <c r="F51" s="3" t="str">
        <f t="shared" si="4"/>
        <v xml:space="preserve">     "$GSP002" = "P.40"</v>
      </c>
      <c r="G51" s="19"/>
      <c r="K51" s="5"/>
      <c r="N51" s="5"/>
      <c r="P51" s="5"/>
    </row>
    <row r="52" spans="1:16" s="6" customFormat="1" x14ac:dyDescent="0.2">
      <c r="A52" s="20">
        <f t="shared" si="1"/>
        <v>41</v>
      </c>
      <c r="B52" s="1" t="s">
        <v>66</v>
      </c>
      <c r="C52" s="1" t="s">
        <v>67</v>
      </c>
      <c r="D52" s="1"/>
      <c r="E52" s="21" t="s">
        <v>70</v>
      </c>
      <c r="F52" s="3" t="str">
        <f t="shared" si="4"/>
        <v xml:space="preserve">     "$GSP003" = "P.41"</v>
      </c>
      <c r="G52" s="19"/>
      <c r="K52" s="5"/>
      <c r="N52" s="5"/>
      <c r="P52" s="5"/>
    </row>
    <row r="53" spans="1:16" s="6" customFormat="1" x14ac:dyDescent="0.2">
      <c r="A53" s="20">
        <f t="shared" si="1"/>
        <v>42</v>
      </c>
      <c r="B53" s="1" t="s">
        <v>66</v>
      </c>
      <c r="C53" s="1" t="s">
        <v>67</v>
      </c>
      <c r="D53" s="1"/>
      <c r="E53" s="21" t="s">
        <v>71</v>
      </c>
      <c r="F53" s="3" t="str">
        <f t="shared" si="4"/>
        <v xml:space="preserve">     "$GSP004" = "P.42"</v>
      </c>
      <c r="G53" s="19"/>
      <c r="K53" s="5"/>
      <c r="N53" s="5"/>
      <c r="P53" s="5"/>
    </row>
    <row r="54" spans="1:16" s="6" customFormat="1" x14ac:dyDescent="0.2">
      <c r="A54" s="20">
        <f t="shared" si="1"/>
        <v>43</v>
      </c>
      <c r="B54" s="1" t="s">
        <v>66</v>
      </c>
      <c r="C54" s="1" t="s">
        <v>67</v>
      </c>
      <c r="D54" s="1"/>
      <c r="E54" s="21" t="s">
        <v>72</v>
      </c>
      <c r="F54" s="3" t="str">
        <f t="shared" si="4"/>
        <v xml:space="preserve">     "$GSP005" = "P.43"</v>
      </c>
      <c r="G54" s="19"/>
      <c r="K54" s="5"/>
      <c r="N54" s="5"/>
      <c r="P54" s="5"/>
    </row>
    <row r="55" spans="1:16" s="17" customFormat="1" x14ac:dyDescent="0.2">
      <c r="A55" s="45"/>
      <c r="B55" s="46"/>
      <c r="C55" s="46"/>
      <c r="D55" s="46"/>
      <c r="E55" s="46"/>
      <c r="F55" s="45"/>
      <c r="G55" s="19"/>
      <c r="K55" s="5"/>
      <c r="N55" s="5"/>
      <c r="P55" s="5"/>
    </row>
    <row r="56" spans="1:16" x14ac:dyDescent="0.2">
      <c r="A56" s="3">
        <f>A54</f>
        <v>43</v>
      </c>
      <c r="B56" s="8"/>
      <c r="C56" s="8"/>
      <c r="D56" s="8"/>
      <c r="E56" s="8" t="s">
        <v>23</v>
      </c>
      <c r="F56" s="3" t="str">
        <f>"     "&amp;CHAR(34)&amp;UPPER(E56)&amp;CHAR(34)&amp;" = "&amp;CHAR(34)&amp;A56&amp;CHAR(34)</f>
        <v xml:space="preserve">     "$TOTAL" = "43"</v>
      </c>
    </row>
    <row r="57" spans="1:16" x14ac:dyDescent="0.2">
      <c r="F57" s="3"/>
    </row>
    <row r="58" spans="1:16" x14ac:dyDescent="0.2">
      <c r="A58" s="48">
        <v>17</v>
      </c>
      <c r="B58" s="5" t="s">
        <v>54</v>
      </c>
      <c r="E58" s="21" t="s">
        <v>55</v>
      </c>
      <c r="F58" s="3" t="str">
        <f t="shared" ref="F58:F59" si="5">"     "&amp;CHAR(34)&amp;UPPER(E58)&amp;CHAR(34)&amp;" = "&amp;CHAR(34)&amp;A58&amp;CHAR(34)</f>
        <v xml:space="preserve">     "$0876TOTAL" = "17"</v>
      </c>
    </row>
    <row r="59" spans="1:16" x14ac:dyDescent="0.2">
      <c r="A59" s="48">
        <v>5</v>
      </c>
      <c r="B59" s="5" t="s">
        <v>63</v>
      </c>
      <c r="E59" s="21" t="s">
        <v>64</v>
      </c>
      <c r="F59" s="3" t="str">
        <f t="shared" si="5"/>
        <v xml:space="preserve">     "$G1TOTAL" = "5"</v>
      </c>
    </row>
    <row r="60" spans="1:16" ht="13.5" thickBot="1" x14ac:dyDescent="0.25">
      <c r="A60" s="1"/>
    </row>
    <row r="61" spans="1:16" ht="13.5" thickBot="1" x14ac:dyDescent="0.25">
      <c r="A61" s="48">
        <v>1</v>
      </c>
      <c r="B61" s="5" t="s">
        <v>44</v>
      </c>
      <c r="C61" s="5" t="s">
        <v>49</v>
      </c>
      <c r="D61" s="5" t="s">
        <v>50</v>
      </c>
      <c r="E61" s="49" t="s">
        <v>56</v>
      </c>
      <c r="F61" s="47" t="str">
        <f t="shared" ref="F61:F77" si="6">"     "&amp;CHAR(34)&amp;UPPER(E61)&amp;CHAR(34)&amp;" = "&amp;CHAR(34)&amp;A61&amp;CHAR(34)</f>
        <v xml:space="preserve">     "$0876SP001" = "1"</v>
      </c>
    </row>
    <row r="62" spans="1:16" ht="13.5" thickBot="1" x14ac:dyDescent="0.25">
      <c r="A62" s="48">
        <f>A61+1</f>
        <v>2</v>
      </c>
      <c r="B62" s="5" t="s">
        <v>44</v>
      </c>
      <c r="C62" s="5" t="s">
        <v>49</v>
      </c>
      <c r="D62" s="5" t="s">
        <v>96</v>
      </c>
      <c r="E62" s="49" t="s">
        <v>106</v>
      </c>
      <c r="F62" s="47" t="str">
        <f t="shared" si="6"/>
        <v xml:space="preserve">     "$0876SN001" = "2"</v>
      </c>
    </row>
    <row r="63" spans="1:16" ht="13.5" thickBot="1" x14ac:dyDescent="0.25">
      <c r="A63" s="48">
        <f t="shared" ref="A63:A77" si="7">A62+1</f>
        <v>3</v>
      </c>
      <c r="B63" s="5" t="s">
        <v>44</v>
      </c>
      <c r="C63" s="5" t="s">
        <v>49</v>
      </c>
      <c r="D63" s="5" t="s">
        <v>97</v>
      </c>
      <c r="E63" s="49" t="s">
        <v>118</v>
      </c>
      <c r="F63" s="47" t="str">
        <f t="shared" si="6"/>
        <v xml:space="preserve">     "$0876SQ001" = "3"</v>
      </c>
    </row>
    <row r="64" spans="1:16" ht="13.5" thickBot="1" x14ac:dyDescent="0.25">
      <c r="A64" s="48">
        <f t="shared" si="7"/>
        <v>4</v>
      </c>
      <c r="B64" s="5" t="s">
        <v>44</v>
      </c>
      <c r="C64" s="5" t="s">
        <v>49</v>
      </c>
      <c r="D64" s="5" t="s">
        <v>134</v>
      </c>
      <c r="E64" s="49" t="s">
        <v>138</v>
      </c>
      <c r="F64" s="47" t="str">
        <f t="shared" si="6"/>
        <v xml:space="preserve">     "$0876SM003" = "4"</v>
      </c>
    </row>
    <row r="65" spans="1:6" ht="13.5" thickBot="1" x14ac:dyDescent="0.25">
      <c r="A65" s="48">
        <f t="shared" si="7"/>
        <v>5</v>
      </c>
      <c r="B65" s="5" t="s">
        <v>44</v>
      </c>
      <c r="C65" s="5" t="s">
        <v>49</v>
      </c>
      <c r="D65" s="5" t="s">
        <v>87</v>
      </c>
      <c r="E65" s="49" t="s">
        <v>107</v>
      </c>
      <c r="F65" s="47" t="str">
        <f t="shared" si="6"/>
        <v xml:space="preserve">     "$0876SO001" = "5"</v>
      </c>
    </row>
    <row r="66" spans="1:6" ht="13.5" thickBot="1" x14ac:dyDescent="0.25">
      <c r="A66" s="48">
        <f t="shared" si="7"/>
        <v>6</v>
      </c>
      <c r="B66" s="5" t="s">
        <v>44</v>
      </c>
      <c r="C66" s="5" t="s">
        <v>49</v>
      </c>
      <c r="D66" s="5" t="s">
        <v>88</v>
      </c>
      <c r="E66" s="49" t="s">
        <v>108</v>
      </c>
      <c r="F66" s="47" t="str">
        <f t="shared" si="6"/>
        <v xml:space="preserve">     "$0876SR001" = "6"</v>
      </c>
    </row>
    <row r="67" spans="1:6" ht="13.5" thickBot="1" x14ac:dyDescent="0.25">
      <c r="A67" s="48">
        <f t="shared" si="7"/>
        <v>7</v>
      </c>
      <c r="B67" s="5" t="s">
        <v>44</v>
      </c>
      <c r="C67" s="5" t="s">
        <v>49</v>
      </c>
      <c r="D67" s="5" t="s">
        <v>89</v>
      </c>
      <c r="E67" s="49" t="s">
        <v>109</v>
      </c>
      <c r="F67" s="47" t="str">
        <f t="shared" si="6"/>
        <v xml:space="preserve">     "$0876SF001" = "7"</v>
      </c>
    </row>
    <row r="68" spans="1:6" ht="13.5" thickBot="1" x14ac:dyDescent="0.25">
      <c r="A68" s="48">
        <f t="shared" si="7"/>
        <v>8</v>
      </c>
      <c r="B68" s="5" t="s">
        <v>44</v>
      </c>
      <c r="C68" s="5" t="s">
        <v>49</v>
      </c>
      <c r="D68" s="5" t="s">
        <v>90</v>
      </c>
      <c r="E68" s="49" t="s">
        <v>110</v>
      </c>
      <c r="F68" s="47" t="str">
        <f t="shared" si="6"/>
        <v xml:space="preserve">     "$0876SM002" = "8"</v>
      </c>
    </row>
    <row r="69" spans="1:6" ht="13.5" thickBot="1" x14ac:dyDescent="0.25">
      <c r="A69" s="48">
        <f t="shared" si="7"/>
        <v>9</v>
      </c>
      <c r="B69" s="5" t="s">
        <v>44</v>
      </c>
      <c r="C69" s="5" t="s">
        <v>49</v>
      </c>
      <c r="D69" s="5" t="s">
        <v>91</v>
      </c>
      <c r="E69" s="49" t="s">
        <v>111</v>
      </c>
      <c r="F69" s="47" t="str">
        <f t="shared" si="6"/>
        <v xml:space="preserve">     "$0876SS002-1" = "9"</v>
      </c>
    </row>
    <row r="70" spans="1:6" ht="13.5" thickBot="1" x14ac:dyDescent="0.25">
      <c r="A70" s="48">
        <f t="shared" si="7"/>
        <v>10</v>
      </c>
      <c r="B70" s="5" t="s">
        <v>44</v>
      </c>
      <c r="C70" s="5" t="s">
        <v>49</v>
      </c>
      <c r="D70" s="5" t="s">
        <v>92</v>
      </c>
      <c r="E70" s="49" t="s">
        <v>112</v>
      </c>
      <c r="F70" s="47" t="str">
        <f t="shared" si="6"/>
        <v xml:space="preserve">     "$0876SS001" = "10"</v>
      </c>
    </row>
    <row r="71" spans="1:6" ht="13.5" thickBot="1" x14ac:dyDescent="0.25">
      <c r="A71" s="48">
        <f t="shared" si="7"/>
        <v>11</v>
      </c>
      <c r="B71" s="5" t="s">
        <v>44</v>
      </c>
      <c r="C71" s="5" t="s">
        <v>49</v>
      </c>
      <c r="D71" s="5" t="s">
        <v>52</v>
      </c>
      <c r="E71" s="49" t="s">
        <v>57</v>
      </c>
      <c r="F71" s="47" t="str">
        <f t="shared" si="6"/>
        <v xml:space="preserve">     "$0876ST001" = "11"</v>
      </c>
    </row>
    <row r="72" spans="1:6" ht="13.5" thickBot="1" x14ac:dyDescent="0.25">
      <c r="A72" s="48">
        <f t="shared" si="7"/>
        <v>12</v>
      </c>
      <c r="B72" s="5" t="s">
        <v>44</v>
      </c>
      <c r="C72" s="5" t="s">
        <v>49</v>
      </c>
      <c r="D72" s="5" t="s">
        <v>91</v>
      </c>
      <c r="E72" s="49" t="s">
        <v>113</v>
      </c>
      <c r="F72" s="47" t="str">
        <f t="shared" si="6"/>
        <v xml:space="preserve">     "$0876SS002" = "12"</v>
      </c>
    </row>
    <row r="73" spans="1:6" ht="13.5" thickBot="1" x14ac:dyDescent="0.25">
      <c r="A73" s="48">
        <f t="shared" si="7"/>
        <v>13</v>
      </c>
      <c r="B73" s="5" t="s">
        <v>44</v>
      </c>
      <c r="C73" s="5" t="s">
        <v>49</v>
      </c>
      <c r="D73" s="5" t="s">
        <v>94</v>
      </c>
      <c r="E73" s="49" t="s">
        <v>115</v>
      </c>
      <c r="F73" s="47" t="str">
        <f t="shared" si="6"/>
        <v xml:space="preserve">     "$0876SA001" = "13"</v>
      </c>
    </row>
    <row r="74" spans="1:6" ht="13.5" thickBot="1" x14ac:dyDescent="0.25">
      <c r="A74" s="48">
        <f t="shared" si="7"/>
        <v>14</v>
      </c>
      <c r="B74" s="5" t="s">
        <v>44</v>
      </c>
      <c r="C74" s="5" t="s">
        <v>49</v>
      </c>
      <c r="D74" s="5" t="s">
        <v>95</v>
      </c>
      <c r="E74" s="49" t="s">
        <v>117</v>
      </c>
      <c r="F74" s="47" t="str">
        <f t="shared" si="6"/>
        <v xml:space="preserve">     "$0876SA002" = "14"</v>
      </c>
    </row>
    <row r="75" spans="1:6" ht="13.5" thickBot="1" x14ac:dyDescent="0.25">
      <c r="A75" s="48">
        <f t="shared" si="7"/>
        <v>15</v>
      </c>
      <c r="B75" s="5" t="s">
        <v>44</v>
      </c>
      <c r="C75" s="5" t="s">
        <v>49</v>
      </c>
      <c r="D75" s="5" t="s">
        <v>95</v>
      </c>
      <c r="E75" s="49" t="s">
        <v>116</v>
      </c>
      <c r="F75" s="47" t="str">
        <f t="shared" si="6"/>
        <v xml:space="preserve">     "$0876SA002-1" = "15"</v>
      </c>
    </row>
    <row r="76" spans="1:6" ht="13.5" thickBot="1" x14ac:dyDescent="0.25">
      <c r="A76" s="48">
        <f t="shared" si="7"/>
        <v>16</v>
      </c>
      <c r="B76" s="5" t="s">
        <v>44</v>
      </c>
      <c r="C76" s="5" t="s">
        <v>49</v>
      </c>
      <c r="D76" s="5" t="s">
        <v>93</v>
      </c>
      <c r="E76" s="49" t="s">
        <v>114</v>
      </c>
      <c r="F76" s="47" t="str">
        <f t="shared" si="6"/>
        <v xml:space="preserve">     "$0876SM001" = "16"</v>
      </c>
    </row>
    <row r="77" spans="1:6" x14ac:dyDescent="0.2">
      <c r="A77" s="48">
        <f t="shared" si="7"/>
        <v>17</v>
      </c>
      <c r="B77" s="5" t="s">
        <v>44</v>
      </c>
      <c r="C77" s="5" t="s">
        <v>49</v>
      </c>
      <c r="D77" s="5" t="s">
        <v>136</v>
      </c>
      <c r="E77" s="49" t="s">
        <v>139</v>
      </c>
      <c r="F77" s="47" t="str">
        <f t="shared" si="6"/>
        <v xml:space="preserve">     "$0876SL001" = "17"</v>
      </c>
    </row>
  </sheetData>
  <sheetProtection selectLockedCells="1"/>
  <mergeCells count="3">
    <mergeCell ref="G1:G11"/>
    <mergeCell ref="B6:F9"/>
    <mergeCell ref="G12:G28"/>
  </mergeCells>
  <phoneticPr fontId="1" type="noConversion"/>
  <printOptions horizontalCentered="1"/>
  <pageMargins left="0.75" right="0.75" top="1" bottom="1" header="0.5" footer="0.5"/>
  <pageSetup paperSize="3" scale="43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workbookViewId="0">
      <selection activeCell="E9" sqref="E9"/>
    </sheetView>
  </sheetViews>
  <sheetFormatPr defaultRowHeight="12.75" x14ac:dyDescent="0.2"/>
  <cols>
    <col min="2" max="2" width="41.7109375" bestFit="1" customWidth="1"/>
    <col min="3" max="3" width="8.7109375" style="41" customWidth="1"/>
    <col min="4" max="4" width="1.7109375" style="42" customWidth="1"/>
    <col min="5" max="5" width="8.7109375" style="43" customWidth="1"/>
    <col min="6" max="6" width="4.42578125" customWidth="1"/>
    <col min="10" max="10" width="17.85546875" bestFit="1" customWidth="1"/>
  </cols>
  <sheetData>
    <row r="1" spans="1:10" ht="21" customHeight="1" x14ac:dyDescent="0.2">
      <c r="A1" s="23"/>
      <c r="B1" s="24" t="s">
        <v>30</v>
      </c>
      <c r="C1" s="25" t="s">
        <v>31</v>
      </c>
      <c r="D1" s="26"/>
      <c r="E1" s="27" t="s">
        <v>32</v>
      </c>
      <c r="F1" s="23"/>
      <c r="I1" s="28" t="str">
        <f>'[1]Sheet Index List'!G3</f>
        <v>Last Updated:</v>
      </c>
      <c r="J1" s="29">
        <f>'[1]Sheet Index List'!H3</f>
        <v>45152.632754629631</v>
      </c>
    </row>
    <row r="2" spans="1:10" ht="15" x14ac:dyDescent="0.25">
      <c r="A2" s="23"/>
      <c r="B2" s="30" t="s">
        <v>33</v>
      </c>
      <c r="C2" s="31" t="s">
        <v>22</v>
      </c>
      <c r="D2" s="44" t="str">
        <f>IF(E2="","","-")</f>
        <v/>
      </c>
      <c r="E2" s="32"/>
      <c r="F2" s="23"/>
      <c r="I2" s="28" t="str">
        <f>'[1]Sheet Index List'!G4</f>
        <v>By:</v>
      </c>
      <c r="J2" s="33" t="str">
        <f>'[1]Sheet Index List'!H4</f>
        <v>jkoebel</v>
      </c>
    </row>
    <row r="3" spans="1:10" ht="15" x14ac:dyDescent="0.25">
      <c r="A3" s="23"/>
      <c r="B3" s="30" t="s">
        <v>34</v>
      </c>
      <c r="C3" s="31" t="s">
        <v>25</v>
      </c>
      <c r="D3" s="44" t="str">
        <f t="shared" ref="D3:D4" si="0">IF(E3="","","-")</f>
        <v/>
      </c>
      <c r="E3" s="32"/>
      <c r="F3" s="23"/>
    </row>
    <row r="4" spans="1:10" ht="15" x14ac:dyDescent="0.25">
      <c r="A4" s="23"/>
      <c r="B4" s="30" t="s">
        <v>35</v>
      </c>
      <c r="C4" s="31" t="s">
        <v>47</v>
      </c>
      <c r="D4" s="44" t="str">
        <f t="shared" si="0"/>
        <v>-</v>
      </c>
      <c r="E4" s="32" t="s">
        <v>80</v>
      </c>
      <c r="F4" s="23"/>
    </row>
    <row r="5" spans="1:10" ht="15" x14ac:dyDescent="0.25">
      <c r="A5" s="23"/>
      <c r="B5" s="30" t="s">
        <v>65</v>
      </c>
      <c r="C5" s="31" t="s">
        <v>85</v>
      </c>
      <c r="D5" s="44" t="str">
        <f t="shared" ref="D5" si="1">IF(E5="","","-")</f>
        <v>-</v>
      </c>
      <c r="E5" s="32" t="s">
        <v>77</v>
      </c>
      <c r="F5" s="23"/>
    </row>
    <row r="6" spans="1:10" ht="15" x14ac:dyDescent="0.25">
      <c r="A6" s="23"/>
      <c r="B6" s="30" t="s">
        <v>156</v>
      </c>
      <c r="C6" s="31" t="s">
        <v>148</v>
      </c>
      <c r="D6" s="44" t="str">
        <f t="shared" ref="D6:D7" si="2">IF(E6="","","-")</f>
        <v>-</v>
      </c>
      <c r="E6" s="32" t="s">
        <v>149</v>
      </c>
      <c r="F6" s="23"/>
      <c r="I6" s="34" t="s">
        <v>36</v>
      </c>
    </row>
    <row r="7" spans="1:10" ht="15" x14ac:dyDescent="0.25">
      <c r="A7" s="23"/>
      <c r="B7" s="30" t="s">
        <v>157</v>
      </c>
      <c r="C7" s="31" t="s">
        <v>158</v>
      </c>
      <c r="D7" s="44" t="str">
        <f t="shared" si="2"/>
        <v>-</v>
      </c>
      <c r="E7" s="32" t="s">
        <v>160</v>
      </c>
      <c r="F7" s="23"/>
      <c r="H7" s="35"/>
      <c r="I7" s="36" t="s">
        <v>37</v>
      </c>
    </row>
    <row r="8" spans="1:10" ht="15" x14ac:dyDescent="0.25">
      <c r="A8" s="23"/>
      <c r="B8" s="30" t="s">
        <v>58</v>
      </c>
      <c r="C8" s="31" t="s">
        <v>46</v>
      </c>
      <c r="D8" s="44" t="str">
        <f t="shared" ref="D8:D11" si="3">IF(E8="","","-")</f>
        <v/>
      </c>
      <c r="E8" s="32"/>
      <c r="F8" s="23"/>
      <c r="H8" s="35"/>
      <c r="I8" s="36" t="s">
        <v>38</v>
      </c>
    </row>
    <row r="9" spans="1:10" ht="15" x14ac:dyDescent="0.25">
      <c r="A9" s="23"/>
      <c r="B9" s="30" t="s">
        <v>155</v>
      </c>
      <c r="C9" s="31" t="s">
        <v>145</v>
      </c>
      <c r="D9" s="44" t="str">
        <f t="shared" si="3"/>
        <v/>
      </c>
      <c r="E9" s="32"/>
      <c r="F9" s="23"/>
      <c r="H9" s="35"/>
      <c r="I9" s="36"/>
    </row>
    <row r="10" spans="1:10" ht="15" x14ac:dyDescent="0.25">
      <c r="A10" s="23"/>
      <c r="B10" s="30" t="s">
        <v>59</v>
      </c>
      <c r="C10" s="31" t="s">
        <v>167</v>
      </c>
      <c r="D10" s="44" t="str">
        <f t="shared" si="3"/>
        <v>-</v>
      </c>
      <c r="E10" s="32" t="s">
        <v>168</v>
      </c>
      <c r="F10" s="23"/>
      <c r="I10" s="36" t="s">
        <v>39</v>
      </c>
    </row>
    <row r="11" spans="1:10" ht="15" x14ac:dyDescent="0.25">
      <c r="A11" s="23"/>
      <c r="B11" s="30" t="s">
        <v>128</v>
      </c>
      <c r="C11" s="31" t="s">
        <v>129</v>
      </c>
      <c r="D11" s="44" t="str">
        <f t="shared" si="3"/>
        <v/>
      </c>
      <c r="E11" s="32"/>
      <c r="F11" s="23"/>
      <c r="I11" s="36" t="s">
        <v>40</v>
      </c>
    </row>
    <row r="12" spans="1:10" ht="15" x14ac:dyDescent="0.25">
      <c r="A12" s="23"/>
      <c r="B12" s="30" t="s">
        <v>126</v>
      </c>
      <c r="C12" s="31" t="s">
        <v>125</v>
      </c>
      <c r="D12" s="44"/>
      <c r="E12" s="32"/>
      <c r="F12" s="23"/>
      <c r="I12" s="36"/>
    </row>
    <row r="13" spans="1:10" ht="15" x14ac:dyDescent="0.25">
      <c r="A13" s="23"/>
      <c r="B13" s="30" t="s">
        <v>127</v>
      </c>
      <c r="C13" s="31" t="s">
        <v>123</v>
      </c>
      <c r="D13" s="44" t="str">
        <f t="shared" ref="D13:D27" si="4">IF(E13="","","-")</f>
        <v/>
      </c>
      <c r="E13" s="32"/>
      <c r="F13" s="23"/>
      <c r="I13" s="37" t="s">
        <v>41</v>
      </c>
    </row>
    <row r="14" spans="1:10" ht="15" x14ac:dyDescent="0.25">
      <c r="A14" s="23"/>
      <c r="B14" s="30" t="s">
        <v>43</v>
      </c>
      <c r="C14" s="31"/>
      <c r="D14" s="44" t="str">
        <f t="shared" si="4"/>
        <v/>
      </c>
      <c r="E14" s="32"/>
      <c r="F14" s="23"/>
      <c r="I14" s="35" t="s">
        <v>42</v>
      </c>
    </row>
    <row r="15" spans="1:10" ht="15" x14ac:dyDescent="0.25">
      <c r="A15" s="23"/>
      <c r="B15" s="30" t="s">
        <v>60</v>
      </c>
      <c r="C15" s="31" t="s">
        <v>51</v>
      </c>
      <c r="D15" s="44" t="str">
        <f t="shared" si="4"/>
        <v>-</v>
      </c>
      <c r="E15" s="32" t="s">
        <v>137</v>
      </c>
      <c r="F15" s="23"/>
      <c r="I15" s="36"/>
    </row>
    <row r="16" spans="1:10" ht="15" x14ac:dyDescent="0.25">
      <c r="A16" s="23"/>
      <c r="B16" s="30" t="s">
        <v>132</v>
      </c>
      <c r="C16" s="31" t="s">
        <v>68</v>
      </c>
      <c r="D16" s="44" t="str">
        <f t="shared" si="4"/>
        <v>-</v>
      </c>
      <c r="E16" s="32" t="s">
        <v>72</v>
      </c>
      <c r="F16" s="23"/>
      <c r="I16" s="36"/>
    </row>
    <row r="17" spans="1:9" ht="15" x14ac:dyDescent="0.25">
      <c r="A17" s="23"/>
      <c r="B17" s="30" t="s">
        <v>161</v>
      </c>
      <c r="C17" s="31"/>
      <c r="D17" s="44" t="str">
        <f t="shared" si="4"/>
        <v/>
      </c>
      <c r="E17" s="32"/>
      <c r="F17" s="23"/>
      <c r="I17" s="36"/>
    </row>
    <row r="18" spans="1:9" ht="15" x14ac:dyDescent="0.25">
      <c r="A18" s="23"/>
      <c r="B18" s="30"/>
      <c r="C18" s="31"/>
      <c r="D18" s="44" t="str">
        <f t="shared" si="4"/>
        <v/>
      </c>
      <c r="E18" s="32"/>
      <c r="F18" s="23"/>
      <c r="I18" s="36"/>
    </row>
    <row r="19" spans="1:9" ht="15" x14ac:dyDescent="0.25">
      <c r="A19" s="23"/>
      <c r="B19" s="30"/>
      <c r="C19" s="31"/>
      <c r="D19" s="44" t="str">
        <f t="shared" si="4"/>
        <v/>
      </c>
      <c r="E19" s="32"/>
      <c r="F19" s="23"/>
      <c r="I19" s="36"/>
    </row>
    <row r="20" spans="1:9" ht="15" x14ac:dyDescent="0.25">
      <c r="A20" s="23"/>
      <c r="B20" s="30"/>
      <c r="C20" s="31"/>
      <c r="D20" s="44" t="str">
        <f t="shared" si="4"/>
        <v/>
      </c>
      <c r="E20" s="32"/>
      <c r="F20" s="23"/>
      <c r="I20" s="36"/>
    </row>
    <row r="21" spans="1:9" ht="15" x14ac:dyDescent="0.25">
      <c r="A21" s="23"/>
      <c r="B21" s="30"/>
      <c r="C21" s="31"/>
      <c r="D21" s="44" t="str">
        <f t="shared" si="4"/>
        <v/>
      </c>
      <c r="E21" s="32"/>
      <c r="F21" s="23"/>
      <c r="I21" s="36"/>
    </row>
    <row r="22" spans="1:9" ht="15" x14ac:dyDescent="0.25">
      <c r="A22" s="23"/>
      <c r="B22" s="30"/>
      <c r="C22" s="31"/>
      <c r="D22" s="44" t="str">
        <f t="shared" si="4"/>
        <v/>
      </c>
      <c r="E22" s="32"/>
      <c r="F22" s="23"/>
      <c r="I22" s="36"/>
    </row>
    <row r="23" spans="1:9" ht="15" x14ac:dyDescent="0.25">
      <c r="A23" s="23"/>
      <c r="B23" s="30"/>
      <c r="C23" s="31"/>
      <c r="D23" s="44" t="str">
        <f t="shared" si="4"/>
        <v/>
      </c>
      <c r="E23" s="32"/>
      <c r="F23" s="23"/>
      <c r="I23" s="36"/>
    </row>
    <row r="24" spans="1:9" ht="15" x14ac:dyDescent="0.25">
      <c r="A24" s="23"/>
      <c r="B24" s="30"/>
      <c r="C24" s="31"/>
      <c r="D24" s="44" t="str">
        <f t="shared" si="4"/>
        <v/>
      </c>
      <c r="E24" s="32"/>
      <c r="F24" s="23"/>
      <c r="I24" s="36"/>
    </row>
    <row r="25" spans="1:9" ht="15" x14ac:dyDescent="0.25">
      <c r="A25" s="23"/>
      <c r="B25" s="30"/>
      <c r="C25" s="31"/>
      <c r="D25" s="44" t="str">
        <f t="shared" si="4"/>
        <v/>
      </c>
      <c r="E25" s="32"/>
      <c r="F25" s="23"/>
      <c r="I25" s="36"/>
    </row>
    <row r="26" spans="1:9" ht="15" x14ac:dyDescent="0.25">
      <c r="A26" s="23"/>
      <c r="B26" s="30"/>
      <c r="C26" s="31"/>
      <c r="D26" s="44" t="str">
        <f t="shared" si="4"/>
        <v/>
      </c>
      <c r="E26" s="32"/>
      <c r="F26" s="23"/>
      <c r="I26" s="36"/>
    </row>
    <row r="27" spans="1:9" ht="15" x14ac:dyDescent="0.25">
      <c r="A27" s="23"/>
      <c r="B27" s="30"/>
      <c r="C27" s="31"/>
      <c r="D27" s="44" t="str">
        <f t="shared" si="4"/>
        <v/>
      </c>
      <c r="E27" s="32"/>
      <c r="F27" s="23"/>
      <c r="I27" s="36"/>
    </row>
    <row r="28" spans="1:9" ht="15" x14ac:dyDescent="0.25">
      <c r="A28" s="23"/>
      <c r="B28" s="30"/>
      <c r="C28" s="31"/>
      <c r="D28" s="44" t="str">
        <f>IF(E28="","","-")</f>
        <v/>
      </c>
      <c r="E28" s="32"/>
      <c r="F28" s="23"/>
      <c r="I28" s="36"/>
    </row>
    <row r="29" spans="1:9" ht="15" x14ac:dyDescent="0.25">
      <c r="A29" s="23"/>
      <c r="B29" s="30"/>
      <c r="C29" s="31"/>
      <c r="D29" s="44" t="str">
        <f t="shared" ref="D29:D60" si="5">IF(E29="","","-")</f>
        <v/>
      </c>
      <c r="E29" s="32"/>
      <c r="F29" s="23"/>
      <c r="I29" s="36"/>
    </row>
    <row r="30" spans="1:9" ht="15" x14ac:dyDescent="0.25">
      <c r="A30" s="23"/>
      <c r="B30" s="30"/>
      <c r="C30" s="31"/>
      <c r="D30" s="44" t="str">
        <f t="shared" si="5"/>
        <v/>
      </c>
      <c r="E30" s="32"/>
      <c r="F30" s="23"/>
      <c r="I30" s="36"/>
    </row>
    <row r="31" spans="1:9" ht="15" x14ac:dyDescent="0.25">
      <c r="A31" s="23"/>
      <c r="B31" s="30"/>
      <c r="C31" s="31"/>
      <c r="D31" s="44" t="str">
        <f t="shared" si="5"/>
        <v/>
      </c>
      <c r="E31" s="32"/>
      <c r="F31" s="23"/>
      <c r="I31" s="36"/>
    </row>
    <row r="32" spans="1:9" ht="15" x14ac:dyDescent="0.25">
      <c r="A32" s="23"/>
      <c r="B32" s="30"/>
      <c r="C32" s="31"/>
      <c r="D32" s="44" t="str">
        <f t="shared" si="5"/>
        <v/>
      </c>
      <c r="E32" s="32"/>
      <c r="F32" s="23"/>
      <c r="I32" s="36"/>
    </row>
    <row r="33" spans="1:9" ht="15" x14ac:dyDescent="0.25">
      <c r="A33" s="23"/>
      <c r="B33" s="30"/>
      <c r="C33" s="31"/>
      <c r="D33" s="44" t="str">
        <f t="shared" si="5"/>
        <v/>
      </c>
      <c r="E33" s="32"/>
      <c r="F33" s="23"/>
      <c r="I33" s="36"/>
    </row>
    <row r="34" spans="1:9" ht="15" x14ac:dyDescent="0.25">
      <c r="A34" s="23"/>
      <c r="B34" s="30"/>
      <c r="C34" s="31"/>
      <c r="D34" s="44" t="str">
        <f t="shared" si="5"/>
        <v/>
      </c>
      <c r="E34" s="32"/>
      <c r="F34" s="23"/>
      <c r="I34" s="36"/>
    </row>
    <row r="35" spans="1:9" ht="15" x14ac:dyDescent="0.25">
      <c r="A35" s="23"/>
      <c r="B35" s="30"/>
      <c r="C35" s="31"/>
      <c r="D35" s="44" t="str">
        <f t="shared" si="5"/>
        <v/>
      </c>
      <c r="E35" s="32"/>
      <c r="F35" s="23"/>
      <c r="I35" s="36"/>
    </row>
    <row r="36" spans="1:9" ht="15" x14ac:dyDescent="0.25">
      <c r="A36" s="23"/>
      <c r="B36" s="30"/>
      <c r="C36" s="31"/>
      <c r="D36" s="44" t="str">
        <f t="shared" si="5"/>
        <v/>
      </c>
      <c r="E36" s="32"/>
      <c r="F36" s="23"/>
      <c r="I36" s="36"/>
    </row>
    <row r="37" spans="1:9" ht="15" x14ac:dyDescent="0.25">
      <c r="A37" s="23"/>
      <c r="B37" s="30"/>
      <c r="C37" s="31"/>
      <c r="D37" s="44" t="str">
        <f t="shared" si="5"/>
        <v/>
      </c>
      <c r="E37" s="32"/>
      <c r="F37" s="23"/>
      <c r="I37" s="36"/>
    </row>
    <row r="38" spans="1:9" ht="15" x14ac:dyDescent="0.25">
      <c r="A38" s="23"/>
      <c r="B38" s="30"/>
      <c r="C38" s="31"/>
      <c r="D38" s="44" t="str">
        <f t="shared" si="5"/>
        <v/>
      </c>
      <c r="E38" s="32"/>
      <c r="F38" s="23"/>
      <c r="I38" s="36"/>
    </row>
    <row r="39" spans="1:9" ht="15" x14ac:dyDescent="0.25">
      <c r="A39" s="23"/>
      <c r="B39" s="30"/>
      <c r="C39" s="31"/>
      <c r="D39" s="44" t="str">
        <f t="shared" si="5"/>
        <v/>
      </c>
      <c r="E39" s="32"/>
      <c r="F39" s="23"/>
      <c r="I39" s="36"/>
    </row>
    <row r="40" spans="1:9" ht="15" x14ac:dyDescent="0.25">
      <c r="A40" s="23"/>
      <c r="B40" s="30"/>
      <c r="C40" s="31"/>
      <c r="D40" s="44" t="str">
        <f t="shared" si="5"/>
        <v/>
      </c>
      <c r="E40" s="32"/>
      <c r="F40" s="23"/>
      <c r="I40" s="36"/>
    </row>
    <row r="41" spans="1:9" ht="15" x14ac:dyDescent="0.25">
      <c r="A41" s="23"/>
      <c r="B41" s="30"/>
      <c r="C41" s="31"/>
      <c r="D41" s="44" t="str">
        <f t="shared" si="5"/>
        <v/>
      </c>
      <c r="E41" s="32"/>
      <c r="F41" s="23"/>
      <c r="I41" s="36"/>
    </row>
    <row r="42" spans="1:9" ht="15" x14ac:dyDescent="0.25">
      <c r="A42" s="23"/>
      <c r="B42" s="30"/>
      <c r="C42" s="31"/>
      <c r="D42" s="44" t="str">
        <f t="shared" si="5"/>
        <v/>
      </c>
      <c r="E42" s="32"/>
      <c r="F42" s="23"/>
      <c r="I42" s="36"/>
    </row>
    <row r="43" spans="1:9" ht="15" x14ac:dyDescent="0.25">
      <c r="A43" s="23"/>
      <c r="B43" s="30"/>
      <c r="C43" s="31"/>
      <c r="D43" s="44" t="str">
        <f t="shared" si="5"/>
        <v/>
      </c>
      <c r="E43" s="32"/>
      <c r="F43" s="23"/>
      <c r="I43" s="36"/>
    </row>
    <row r="44" spans="1:9" ht="15" x14ac:dyDescent="0.25">
      <c r="A44" s="23"/>
      <c r="B44" s="30"/>
      <c r="C44" s="31"/>
      <c r="D44" s="44" t="str">
        <f t="shared" si="5"/>
        <v/>
      </c>
      <c r="E44" s="32"/>
      <c r="F44" s="23"/>
      <c r="I44" s="36"/>
    </row>
    <row r="45" spans="1:9" ht="15" x14ac:dyDescent="0.25">
      <c r="A45" s="23"/>
      <c r="B45" s="30"/>
      <c r="C45" s="31"/>
      <c r="D45" s="44" t="str">
        <f t="shared" si="5"/>
        <v/>
      </c>
      <c r="E45" s="32"/>
      <c r="F45" s="23"/>
      <c r="I45" s="36"/>
    </row>
    <row r="46" spans="1:9" ht="15" x14ac:dyDescent="0.25">
      <c r="A46" s="23"/>
      <c r="B46" s="30"/>
      <c r="C46" s="31"/>
      <c r="D46" s="44" t="str">
        <f t="shared" si="5"/>
        <v/>
      </c>
      <c r="E46" s="32"/>
      <c r="F46" s="23"/>
      <c r="I46" s="36"/>
    </row>
    <row r="47" spans="1:9" ht="15" x14ac:dyDescent="0.25">
      <c r="A47" s="23"/>
      <c r="B47" s="30"/>
      <c r="C47" s="31"/>
      <c r="D47" s="44" t="str">
        <f t="shared" si="5"/>
        <v/>
      </c>
      <c r="E47" s="32"/>
      <c r="F47" s="23"/>
      <c r="I47" s="36"/>
    </row>
    <row r="48" spans="1:9" ht="15" x14ac:dyDescent="0.25">
      <c r="A48" s="23"/>
      <c r="B48" s="30"/>
      <c r="C48" s="31"/>
      <c r="D48" s="44" t="str">
        <f t="shared" si="5"/>
        <v/>
      </c>
      <c r="E48" s="32"/>
      <c r="F48" s="23"/>
      <c r="I48" s="36"/>
    </row>
    <row r="49" spans="1:9" ht="15" x14ac:dyDescent="0.25">
      <c r="A49" s="23"/>
      <c r="B49" s="30"/>
      <c r="C49" s="31"/>
      <c r="D49" s="44" t="str">
        <f t="shared" si="5"/>
        <v/>
      </c>
      <c r="E49" s="32"/>
      <c r="F49" s="23"/>
      <c r="I49" s="36"/>
    </row>
    <row r="50" spans="1:9" ht="15" x14ac:dyDescent="0.25">
      <c r="A50" s="23"/>
      <c r="B50" s="30"/>
      <c r="C50" s="31"/>
      <c r="D50" s="44" t="str">
        <f t="shared" si="5"/>
        <v/>
      </c>
      <c r="E50" s="32"/>
      <c r="F50" s="23"/>
      <c r="I50" s="36"/>
    </row>
    <row r="51" spans="1:9" ht="15" x14ac:dyDescent="0.25">
      <c r="A51" s="23"/>
      <c r="B51" s="30"/>
      <c r="C51" s="31"/>
      <c r="D51" s="44" t="str">
        <f t="shared" si="5"/>
        <v/>
      </c>
      <c r="E51" s="32"/>
      <c r="F51" s="23"/>
      <c r="I51" s="36"/>
    </row>
    <row r="52" spans="1:9" ht="15" x14ac:dyDescent="0.25">
      <c r="A52" s="23"/>
      <c r="B52" s="30"/>
      <c r="C52" s="31"/>
      <c r="D52" s="44" t="str">
        <f t="shared" si="5"/>
        <v/>
      </c>
      <c r="E52" s="32"/>
      <c r="F52" s="23"/>
      <c r="I52" s="36"/>
    </row>
    <row r="53" spans="1:9" ht="15" x14ac:dyDescent="0.25">
      <c r="A53" s="23"/>
      <c r="B53" s="30"/>
      <c r="C53" s="31"/>
      <c r="D53" s="44" t="str">
        <f t="shared" si="5"/>
        <v/>
      </c>
      <c r="E53" s="32"/>
      <c r="F53" s="23"/>
      <c r="I53" s="36"/>
    </row>
    <row r="54" spans="1:9" ht="15" x14ac:dyDescent="0.25">
      <c r="A54" s="23"/>
      <c r="B54" s="30"/>
      <c r="C54" s="31"/>
      <c r="D54" s="44" t="str">
        <f t="shared" si="5"/>
        <v/>
      </c>
      <c r="E54" s="32"/>
      <c r="F54" s="23"/>
      <c r="I54" s="36"/>
    </row>
    <row r="55" spans="1:9" ht="15" x14ac:dyDescent="0.25">
      <c r="A55" s="23"/>
      <c r="B55" s="30"/>
      <c r="C55" s="31"/>
      <c r="D55" s="44" t="str">
        <f t="shared" si="5"/>
        <v/>
      </c>
      <c r="E55" s="32"/>
      <c r="F55" s="23"/>
      <c r="I55" s="36"/>
    </row>
    <row r="56" spans="1:9" ht="15" x14ac:dyDescent="0.25">
      <c r="A56" s="23"/>
      <c r="B56" s="30"/>
      <c r="C56" s="31"/>
      <c r="D56" s="44" t="str">
        <f t="shared" si="5"/>
        <v/>
      </c>
      <c r="E56" s="32"/>
      <c r="F56" s="23"/>
      <c r="I56" s="36"/>
    </row>
    <row r="57" spans="1:9" ht="15" x14ac:dyDescent="0.25">
      <c r="A57" s="23"/>
      <c r="B57" s="30"/>
      <c r="C57" s="31"/>
      <c r="D57" s="44" t="str">
        <f t="shared" si="5"/>
        <v/>
      </c>
      <c r="E57" s="32"/>
      <c r="F57" s="23"/>
      <c r="I57" s="36"/>
    </row>
    <row r="58" spans="1:9" ht="15" x14ac:dyDescent="0.25">
      <c r="A58" s="23"/>
      <c r="B58" s="30"/>
      <c r="C58" s="31"/>
      <c r="D58" s="44" t="str">
        <f t="shared" si="5"/>
        <v/>
      </c>
      <c r="E58" s="32"/>
      <c r="F58" s="23"/>
      <c r="I58" s="36"/>
    </row>
    <row r="59" spans="1:9" ht="15" x14ac:dyDescent="0.25">
      <c r="A59" s="23"/>
      <c r="B59" s="30"/>
      <c r="C59" s="31"/>
      <c r="D59" s="44" t="str">
        <f t="shared" si="5"/>
        <v/>
      </c>
      <c r="E59" s="32"/>
      <c r="F59" s="23"/>
      <c r="I59" s="36"/>
    </row>
    <row r="60" spans="1:9" ht="15" x14ac:dyDescent="0.25">
      <c r="A60" s="23"/>
      <c r="B60" s="30"/>
      <c r="C60" s="31"/>
      <c r="D60" s="44" t="str">
        <f t="shared" si="5"/>
        <v/>
      </c>
      <c r="E60" s="32"/>
      <c r="F60" s="23"/>
      <c r="I60" s="36"/>
    </row>
    <row r="61" spans="1:9" ht="15" x14ac:dyDescent="0.25">
      <c r="A61" s="23"/>
      <c r="B61" s="30"/>
      <c r="C61" s="31"/>
      <c r="D61" s="44" t="str">
        <f>IF(E61="","","-")</f>
        <v/>
      </c>
      <c r="E61" s="32"/>
      <c r="F61" s="23"/>
      <c r="I61" s="36"/>
    </row>
    <row r="62" spans="1:9" x14ac:dyDescent="0.2">
      <c r="A62" s="23"/>
      <c r="B62" s="23"/>
      <c r="C62" s="38"/>
      <c r="D62" s="39"/>
      <c r="E62" s="40"/>
      <c r="F62" s="23"/>
    </row>
  </sheetData>
  <protectedRanges>
    <protectedRange sqref="B2:E61" name="Editable Range"/>
  </protectedRanges>
  <dataValidations count="1">
    <dataValidation type="list" allowBlank="1" showInputMessage="1" errorTitle="Error" error="A value form the drop down list must be used." promptTitle="Select or Enter" prompt="Select a sheet code from the drop down list or type your or code manually." sqref="E2:E61 C2:C61" xr:uid="{00000000-0002-0000-0100-000000000000}">
      <formula1>#VALUE!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 Index-Stage 1</vt:lpstr>
      <vt:lpstr>Sheet1</vt:lpstr>
      <vt:lpstr>'Sheet Index-Stage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HAM-75-2.30 Stage II Submittal</dc:title>
  <dc:subject>Sheet Index</dc:subject>
  <dc:creator>Gail Hershey</dc:creator>
  <cp:lastModifiedBy>McCutchen, Brian</cp:lastModifiedBy>
  <cp:lastPrinted>2007-12-13T20:36:39Z</cp:lastPrinted>
  <dcterms:created xsi:type="dcterms:W3CDTF">1996-10-14T23:33:28Z</dcterms:created>
  <dcterms:modified xsi:type="dcterms:W3CDTF">2025-09-10T18:04:40Z</dcterms:modified>
</cp:coreProperties>
</file>